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30" windowWidth="20115" windowHeight="8010"/>
  </bookViews>
  <sheets>
    <sheet name="celkovo" sheetId="1" r:id="rId1"/>
    <sheet name="Január,Február,Marec" sheetId="2" r:id="rId2"/>
    <sheet name="Apríl" sheetId="3" r:id="rId3"/>
    <sheet name="Máj" sheetId="4" r:id="rId4"/>
    <sheet name="Jún" sheetId="5" r:id="rId5"/>
    <sheet name="Júl" sheetId="6" r:id="rId6"/>
    <sheet name="August" sheetId="7" r:id="rId7"/>
    <sheet name="September" sheetId="8" r:id="rId8"/>
    <sheet name="Október" sheetId="9" r:id="rId9"/>
    <sheet name="November" sheetId="10" r:id="rId10"/>
    <sheet name="December" sheetId="11" r:id="rId11"/>
  </sheets>
  <calcPr calcId="125725" calcMode="manual"/>
</workbook>
</file>

<file path=xl/calcChain.xml><?xml version="1.0" encoding="utf-8"?>
<calcChain xmlns="http://schemas.openxmlformats.org/spreadsheetml/2006/main">
  <c r="J20" i="10"/>
  <c r="J26" i="11"/>
  <c r="G11" i="1"/>
  <c r="H26" i="11"/>
  <c r="E29"/>
  <c r="E32"/>
  <c r="H20" i="10"/>
  <c r="G20"/>
  <c r="C26" i="11"/>
  <c r="I26"/>
  <c r="G26"/>
  <c r="B13" i="1"/>
  <c r="I9"/>
  <c r="K12"/>
  <c r="G7"/>
  <c r="H8"/>
  <c r="F12"/>
  <c r="F11"/>
  <c r="F10"/>
  <c r="F9"/>
  <c r="F8"/>
  <c r="F7"/>
  <c r="F6"/>
  <c r="F5"/>
  <c r="F2"/>
  <c r="B12"/>
  <c r="B11"/>
  <c r="B10"/>
  <c r="B9"/>
  <c r="B8"/>
  <c r="C12"/>
  <c r="D12"/>
  <c r="D11"/>
  <c r="D8"/>
  <c r="D10"/>
  <c r="D9"/>
  <c r="E12"/>
  <c r="E11"/>
  <c r="E7"/>
  <c r="E8"/>
  <c r="E9"/>
  <c r="E10"/>
  <c r="E31" i="11"/>
  <c r="C13" i="1" s="1"/>
  <c r="E30" i="11"/>
  <c r="E13" i="1" s="1"/>
  <c r="D13"/>
  <c r="E28" i="11"/>
  <c r="E27"/>
  <c r="F13" i="1" s="1"/>
  <c r="E26" i="10"/>
  <c r="E25"/>
  <c r="E24"/>
  <c r="E23"/>
  <c r="E22"/>
  <c r="E21"/>
  <c r="E22" i="9"/>
  <c r="E21"/>
  <c r="E20"/>
  <c r="E19"/>
  <c r="E18"/>
  <c r="E17"/>
  <c r="E27" i="8"/>
  <c r="E26"/>
  <c r="E25"/>
  <c r="E24"/>
  <c r="E23"/>
  <c r="E22"/>
  <c r="E35" i="7"/>
  <c r="E34"/>
  <c r="E33"/>
  <c r="E32"/>
  <c r="E31"/>
  <c r="E30"/>
  <c r="E37" i="6"/>
  <c r="E36"/>
  <c r="E35"/>
  <c r="E34"/>
  <c r="E33"/>
  <c r="E32"/>
  <c r="E18" i="5"/>
  <c r="E19" i="2"/>
  <c r="E18"/>
  <c r="E17"/>
  <c r="E23" i="3"/>
  <c r="E22"/>
  <c r="E21"/>
  <c r="E20"/>
  <c r="E19"/>
  <c r="E18"/>
  <c r="E26" i="4"/>
  <c r="E25"/>
  <c r="E24"/>
  <c r="E6" i="1" s="1"/>
  <c r="E23" i="4"/>
  <c r="E22"/>
  <c r="E21"/>
  <c r="E22" i="5"/>
  <c r="E21"/>
  <c r="E20"/>
  <c r="E19"/>
  <c r="E5" i="1"/>
  <c r="E14" l="1"/>
  <c r="D14"/>
  <c r="C14"/>
  <c r="B14"/>
  <c r="F14"/>
  <c r="E17" i="5"/>
  <c r="E21" i="2"/>
  <c r="E20"/>
  <c r="E16"/>
  <c r="K13" i="1"/>
  <c r="K14" s="1"/>
  <c r="I13"/>
  <c r="G13"/>
  <c r="J11"/>
  <c r="J10"/>
  <c r="J6"/>
  <c r="I20" i="10"/>
  <c r="J12" i="1" s="1"/>
  <c r="J13"/>
  <c r="J14" s="1"/>
  <c r="H13"/>
  <c r="H12"/>
  <c r="I12"/>
  <c r="C20" i="10"/>
  <c r="G12" i="1" s="1"/>
  <c r="H16" i="9"/>
  <c r="C16"/>
  <c r="I11" i="1"/>
  <c r="G15" i="2"/>
  <c r="D15"/>
  <c r="C15"/>
  <c r="G16" i="9"/>
  <c r="G6" i="1"/>
  <c r="C20" i="4"/>
  <c r="H11" i="1"/>
  <c r="I10"/>
  <c r="G5"/>
  <c r="G8"/>
  <c r="G9"/>
  <c r="G10"/>
  <c r="J9"/>
  <c r="I29" i="7"/>
  <c r="H10" i="1"/>
  <c r="I8"/>
  <c r="J8"/>
  <c r="J7"/>
  <c r="J5"/>
  <c r="H9"/>
  <c r="I16" i="5"/>
  <c r="H7" i="1"/>
  <c r="H6"/>
  <c r="H5"/>
  <c r="H4"/>
  <c r="G4"/>
  <c r="C21" i="8"/>
  <c r="H21"/>
  <c r="G29" i="7"/>
  <c r="G21" i="8"/>
  <c r="H29" i="7"/>
  <c r="D29"/>
  <c r="C29"/>
  <c r="H31" i="6"/>
  <c r="G31"/>
  <c r="D31"/>
  <c r="C31"/>
  <c r="C16" i="5"/>
  <c r="G16"/>
  <c r="G20" i="4"/>
  <c r="D20"/>
  <c r="G17" i="3"/>
  <c r="D17"/>
  <c r="C17"/>
  <c r="I14" i="1" l="1"/>
  <c r="H14"/>
  <c r="G14"/>
</calcChain>
</file>

<file path=xl/comments1.xml><?xml version="1.0" encoding="utf-8"?>
<comments xmlns="http://schemas.openxmlformats.org/spreadsheetml/2006/main">
  <authors>
    <author>Peter Fedor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čas je v UTC
UTC = SLEČ - 2 hod.
UTC = SEČ - 1 hod.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typ javu v jeden deň
</t>
        </r>
      </text>
    </comment>
    <comment ref="C2" authorId="0">
      <text>
        <r>
          <rPr>
            <b/>
            <sz val="9"/>
            <color indexed="81"/>
            <rFont val="Tahoma"/>
            <family val="2"/>
            <charset val="238"/>
          </rPr>
          <t>maximálny nameraný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priemerná rýchlosť vetra (podľa Beaufortovej stupnici)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238"/>
          </rPr>
          <t>smer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238"/>
          </rPr>
          <t>typ zrážok</t>
        </r>
      </text>
    </comment>
    <comment ref="G2" authorId="0">
      <text>
        <r>
          <rPr>
            <b/>
            <sz val="9"/>
            <color indexed="81"/>
            <rFont val="Tahoma"/>
            <family val="2"/>
            <charset val="238"/>
          </rPr>
          <t>približná maximálna intenzita zrážok</t>
        </r>
      </text>
    </comment>
    <comment ref="H2" authorId="0">
      <text>
        <r>
          <rPr>
            <b/>
            <sz val="9"/>
            <color indexed="81"/>
            <rFont val="Tahoma"/>
            <family val="2"/>
            <charset val="238"/>
          </rPr>
          <t>celkové množstvo spadnutých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" authorId="0">
      <text>
        <r>
          <rPr>
            <b/>
            <sz val="9"/>
            <color indexed="81"/>
            <rFont val="Tahoma"/>
            <family val="2"/>
            <charset val="238"/>
          </rPr>
          <t>priemer krúp / hrúbka napadnutej vrstvy</t>
        </r>
      </text>
    </comment>
    <comment ref="J2" authorId="0">
      <text>
        <r>
          <rPr>
            <b/>
            <sz val="9"/>
            <color indexed="81"/>
            <rFont val="Tahoma"/>
            <family val="2"/>
            <charset val="238"/>
          </rPr>
          <t>množtvo napadnutého snehu</t>
        </r>
      </text>
    </comment>
  </commentList>
</comments>
</file>

<file path=xl/comments2.xml><?xml version="1.0" encoding="utf-8"?>
<comments xmlns="http://schemas.openxmlformats.org/spreadsheetml/2006/main">
  <authors>
    <author>Peter Fedor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čas je v UTC
UTC = SLEČ - 2 hod.
UTC = SEČ - 1 hod.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typ javu v jeden deň
</t>
        </r>
      </text>
    </comment>
    <comment ref="C2" authorId="0">
      <text>
        <r>
          <rPr>
            <b/>
            <sz val="9"/>
            <color indexed="81"/>
            <rFont val="Tahoma"/>
            <family val="2"/>
            <charset val="238"/>
          </rPr>
          <t>maximálny nameraný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priemerná rýchlosť vetra (podľa Beaufortovej stupnici)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238"/>
          </rPr>
          <t>smer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238"/>
          </rPr>
          <t>typ zrážok</t>
        </r>
      </text>
    </comment>
    <comment ref="G2" authorId="0">
      <text>
        <r>
          <rPr>
            <b/>
            <sz val="9"/>
            <color indexed="81"/>
            <rFont val="Tahoma"/>
            <family val="2"/>
            <charset val="238"/>
          </rPr>
          <t>približná maximálna intenzita zrážok</t>
        </r>
      </text>
    </comment>
    <comment ref="H2" authorId="0">
      <text>
        <r>
          <rPr>
            <b/>
            <sz val="9"/>
            <color indexed="81"/>
            <rFont val="Tahoma"/>
            <family val="2"/>
            <charset val="238"/>
          </rPr>
          <t>celkové množstvo spadnutých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" authorId="0">
      <text>
        <r>
          <rPr>
            <b/>
            <sz val="9"/>
            <color indexed="81"/>
            <rFont val="Tahoma"/>
            <family val="2"/>
            <charset val="238"/>
          </rPr>
          <t>priemer krúp / hrúbka napadnutej vrstvy</t>
        </r>
      </text>
    </comment>
    <comment ref="J2" authorId="0">
      <text>
        <r>
          <rPr>
            <b/>
            <sz val="9"/>
            <color indexed="81"/>
            <rFont val="Tahoma"/>
            <family val="2"/>
            <charset val="238"/>
          </rPr>
          <t>množtvo napadnutého snehu</t>
        </r>
      </text>
    </comment>
  </commentList>
</comments>
</file>

<file path=xl/comments3.xml><?xml version="1.0" encoding="utf-8"?>
<comments xmlns="http://schemas.openxmlformats.org/spreadsheetml/2006/main">
  <authors>
    <author>Peter Fedor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čas je v UTC
UTC = SLEČ - 2 hod.
UTC = SEČ - 1 hod.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typ javu v jeden deň
</t>
        </r>
      </text>
    </comment>
    <comment ref="C2" authorId="0">
      <text>
        <r>
          <rPr>
            <b/>
            <sz val="9"/>
            <color indexed="81"/>
            <rFont val="Tahoma"/>
            <family val="2"/>
            <charset val="238"/>
          </rPr>
          <t>maximálny nameraný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priemerná rýchlosť vetra (podľa Beaufortovej stupnici)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238"/>
          </rPr>
          <t>smer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238"/>
          </rPr>
          <t>typ zrážok</t>
        </r>
      </text>
    </comment>
    <comment ref="G2" authorId="0">
      <text>
        <r>
          <rPr>
            <b/>
            <sz val="9"/>
            <color indexed="81"/>
            <rFont val="Tahoma"/>
            <family val="2"/>
            <charset val="238"/>
          </rPr>
          <t>približná maximálna intenzita zrážok</t>
        </r>
      </text>
    </comment>
    <comment ref="H2" authorId="0">
      <text>
        <r>
          <rPr>
            <b/>
            <sz val="9"/>
            <color indexed="81"/>
            <rFont val="Tahoma"/>
            <family val="2"/>
            <charset val="238"/>
          </rPr>
          <t>celkové množstvo spadnutých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" authorId="0">
      <text>
        <r>
          <rPr>
            <b/>
            <sz val="9"/>
            <color indexed="81"/>
            <rFont val="Tahoma"/>
            <family val="2"/>
            <charset val="238"/>
          </rPr>
          <t>priemer krúp / hrúbka napadnutej vrstvy</t>
        </r>
      </text>
    </comment>
    <comment ref="J2" authorId="0">
      <text>
        <r>
          <rPr>
            <b/>
            <sz val="9"/>
            <color indexed="81"/>
            <rFont val="Tahoma"/>
            <family val="2"/>
            <charset val="238"/>
          </rPr>
          <t>množtvo napadnutého snehu</t>
        </r>
      </text>
    </comment>
  </commentList>
</comments>
</file>

<file path=xl/comments4.xml><?xml version="1.0" encoding="utf-8"?>
<comments xmlns="http://schemas.openxmlformats.org/spreadsheetml/2006/main">
  <authors>
    <author>Peter Fedor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čas je v UTC
UTC = SLEČ - 2 hod.
UTC = SEČ - 1 hod.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typ javu v jeden deň
</t>
        </r>
      </text>
    </comment>
    <comment ref="C2" authorId="0">
      <text>
        <r>
          <rPr>
            <b/>
            <sz val="9"/>
            <color indexed="81"/>
            <rFont val="Tahoma"/>
            <family val="2"/>
            <charset val="238"/>
          </rPr>
          <t>maximálny nameraný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priemerná rýchlosť vetra (podľa Beaufortovej stupnici)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238"/>
          </rPr>
          <t>smer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238"/>
          </rPr>
          <t>typ zrážok</t>
        </r>
      </text>
    </comment>
    <comment ref="G2" authorId="0">
      <text>
        <r>
          <rPr>
            <b/>
            <sz val="9"/>
            <color indexed="81"/>
            <rFont val="Tahoma"/>
            <family val="2"/>
            <charset val="238"/>
          </rPr>
          <t>približná maximálna intenzita zrážok</t>
        </r>
      </text>
    </comment>
    <comment ref="H2" authorId="0">
      <text>
        <r>
          <rPr>
            <b/>
            <sz val="9"/>
            <color indexed="81"/>
            <rFont val="Tahoma"/>
            <family val="2"/>
            <charset val="238"/>
          </rPr>
          <t>celkové množstvo spadnutých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" authorId="0">
      <text>
        <r>
          <rPr>
            <b/>
            <sz val="9"/>
            <color indexed="81"/>
            <rFont val="Tahoma"/>
            <family val="2"/>
            <charset val="238"/>
          </rPr>
          <t>priemer krúp / hrúbka napadnutej vrstvy</t>
        </r>
      </text>
    </comment>
    <comment ref="J2" authorId="0">
      <text>
        <r>
          <rPr>
            <b/>
            <sz val="9"/>
            <color indexed="81"/>
            <rFont val="Tahoma"/>
            <family val="2"/>
            <charset val="238"/>
          </rPr>
          <t>množtvo napadnutého snehu</t>
        </r>
      </text>
    </comment>
  </commentList>
</comments>
</file>

<file path=xl/comments5.xml><?xml version="1.0" encoding="utf-8"?>
<comments xmlns="http://schemas.openxmlformats.org/spreadsheetml/2006/main">
  <authors>
    <author>Peter Fedor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čas je v UTC
UTC = LSEČ - 2 hod.
UTC = SEČ - 1 hod.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typ javu v jeden deň
</t>
        </r>
      </text>
    </comment>
    <comment ref="C2" authorId="0">
      <text>
        <r>
          <rPr>
            <b/>
            <sz val="9"/>
            <color indexed="81"/>
            <rFont val="Tahoma"/>
            <family val="2"/>
            <charset val="238"/>
          </rPr>
          <t>maximálny nameraný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priemerná rýchlosť vetra (podľa Beaufortovej stupnici)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238"/>
          </rPr>
          <t>smer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238"/>
          </rPr>
          <t>typ zrážok</t>
        </r>
      </text>
    </comment>
    <comment ref="G2" authorId="0">
      <text>
        <r>
          <rPr>
            <b/>
            <sz val="9"/>
            <color indexed="81"/>
            <rFont val="Tahoma"/>
            <family val="2"/>
            <charset val="238"/>
          </rPr>
          <t>približná maximálna intenzita zrážok</t>
        </r>
      </text>
    </comment>
    <comment ref="H2" authorId="0">
      <text>
        <r>
          <rPr>
            <b/>
            <sz val="9"/>
            <color indexed="81"/>
            <rFont val="Tahoma"/>
            <family val="2"/>
            <charset val="238"/>
          </rPr>
          <t>celkové množstvo spadnutých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" authorId="0">
      <text>
        <r>
          <rPr>
            <b/>
            <sz val="9"/>
            <color indexed="81"/>
            <rFont val="Tahoma"/>
            <family val="2"/>
            <charset val="238"/>
          </rPr>
          <t>priemer krúp / hrúbka napadnutej vrstvy</t>
        </r>
      </text>
    </comment>
    <comment ref="J2" authorId="0">
      <text>
        <r>
          <rPr>
            <b/>
            <sz val="9"/>
            <color indexed="81"/>
            <rFont val="Tahoma"/>
            <family val="2"/>
            <charset val="238"/>
          </rPr>
          <t>množtvo napadnutého snehu</t>
        </r>
      </text>
    </comment>
  </commentList>
</comments>
</file>

<file path=xl/comments6.xml><?xml version="1.0" encoding="utf-8"?>
<comments xmlns="http://schemas.openxmlformats.org/spreadsheetml/2006/main">
  <authors>
    <author>Peter Fedor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čas je v UTC
UTC = SEČ - 2 hod.
UTC = SEČ - 1 hod.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typ javu v jeden deň
</t>
        </r>
      </text>
    </comment>
    <comment ref="C2" authorId="0">
      <text>
        <r>
          <rPr>
            <b/>
            <sz val="9"/>
            <color indexed="81"/>
            <rFont val="Tahoma"/>
            <family val="2"/>
            <charset val="238"/>
          </rPr>
          <t>maximálny nameraný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priemerná rýchlosť vetra (podľa Beaufortovej stupnici)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238"/>
          </rPr>
          <t>smer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238"/>
          </rPr>
          <t>typ zrážok</t>
        </r>
      </text>
    </comment>
    <comment ref="G2" authorId="0">
      <text>
        <r>
          <rPr>
            <b/>
            <sz val="9"/>
            <color indexed="81"/>
            <rFont val="Tahoma"/>
            <family val="2"/>
            <charset val="238"/>
          </rPr>
          <t>približná maximálna intenzita zrážok</t>
        </r>
      </text>
    </comment>
    <comment ref="H2" authorId="0">
      <text>
        <r>
          <rPr>
            <b/>
            <sz val="9"/>
            <color indexed="81"/>
            <rFont val="Tahoma"/>
            <family val="2"/>
            <charset val="238"/>
          </rPr>
          <t>celkové množstvo spadnutých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" authorId="0">
      <text>
        <r>
          <rPr>
            <b/>
            <sz val="9"/>
            <color indexed="81"/>
            <rFont val="Tahoma"/>
            <family val="2"/>
            <charset val="238"/>
          </rPr>
          <t>priemer krúp / hrúbka napadnutej vrstvy</t>
        </r>
      </text>
    </comment>
    <comment ref="J2" authorId="0">
      <text>
        <r>
          <rPr>
            <b/>
            <sz val="9"/>
            <color indexed="81"/>
            <rFont val="Tahoma"/>
            <family val="2"/>
            <charset val="238"/>
          </rPr>
          <t>množtvo napadnutého snehu</t>
        </r>
      </text>
    </comment>
  </commentList>
</comments>
</file>

<file path=xl/comments7.xml><?xml version="1.0" encoding="utf-8"?>
<comments xmlns="http://schemas.openxmlformats.org/spreadsheetml/2006/main">
  <authors>
    <author>Peter Fedor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čas je v UTC
UTC = SLEČ - 2 hod.
UTC = SEČ - 1 hod.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typ javu v jeden deň
</t>
        </r>
      </text>
    </comment>
    <comment ref="C2" authorId="0">
      <text>
        <r>
          <rPr>
            <b/>
            <sz val="9"/>
            <color indexed="81"/>
            <rFont val="Tahoma"/>
            <family val="2"/>
            <charset val="238"/>
          </rPr>
          <t>maximálny nameraný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priemerná rýchlosť vetra (podľa Beaufortovej stupnici)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238"/>
          </rPr>
          <t>smer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238"/>
          </rPr>
          <t>typ zrážok</t>
        </r>
      </text>
    </comment>
    <comment ref="G2" authorId="0">
      <text>
        <r>
          <rPr>
            <b/>
            <sz val="9"/>
            <color indexed="81"/>
            <rFont val="Tahoma"/>
            <family val="2"/>
            <charset val="238"/>
          </rPr>
          <t>približná maximálna intenzita zrážok</t>
        </r>
      </text>
    </comment>
    <comment ref="H2" authorId="0">
      <text>
        <r>
          <rPr>
            <b/>
            <sz val="9"/>
            <color indexed="81"/>
            <rFont val="Tahoma"/>
            <family val="2"/>
            <charset val="238"/>
          </rPr>
          <t>celkové množstvo spadnutých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" authorId="0">
      <text>
        <r>
          <rPr>
            <b/>
            <sz val="9"/>
            <color indexed="81"/>
            <rFont val="Tahoma"/>
            <family val="2"/>
            <charset val="238"/>
          </rPr>
          <t>priemer krúp / hrúbka napadnutej vrstvy</t>
        </r>
      </text>
    </comment>
    <comment ref="J2" authorId="0">
      <text>
        <r>
          <rPr>
            <b/>
            <sz val="9"/>
            <color indexed="81"/>
            <rFont val="Tahoma"/>
            <family val="2"/>
            <charset val="238"/>
          </rPr>
          <t>množtvo napadnutého snehu</t>
        </r>
      </text>
    </comment>
  </commentList>
</comments>
</file>

<file path=xl/comments8.xml><?xml version="1.0" encoding="utf-8"?>
<comments xmlns="http://schemas.openxmlformats.org/spreadsheetml/2006/main">
  <authors>
    <author>Peter Fedor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čas je v UTC
UTC = SLEČ - 2 hod.
UTC = SEČ - 1 hod.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typ javu v jeden deň
</t>
        </r>
      </text>
    </comment>
    <comment ref="C2" authorId="0">
      <text>
        <r>
          <rPr>
            <b/>
            <sz val="9"/>
            <color indexed="81"/>
            <rFont val="Tahoma"/>
            <family val="2"/>
            <charset val="238"/>
          </rPr>
          <t>maximálny nameraný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priemerná rýchlosť vetra (podľa Beaufortovej stupnici)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238"/>
          </rPr>
          <t>smer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238"/>
          </rPr>
          <t>typ zrážok</t>
        </r>
      </text>
    </comment>
    <comment ref="G2" authorId="0">
      <text>
        <r>
          <rPr>
            <b/>
            <sz val="9"/>
            <color indexed="81"/>
            <rFont val="Tahoma"/>
            <family val="2"/>
            <charset val="238"/>
          </rPr>
          <t>približná maximálna intenzita zrážok</t>
        </r>
      </text>
    </comment>
    <comment ref="H2" authorId="0">
      <text>
        <r>
          <rPr>
            <b/>
            <sz val="9"/>
            <color indexed="81"/>
            <rFont val="Tahoma"/>
            <family val="2"/>
            <charset val="238"/>
          </rPr>
          <t>celkové množstvo spadnutých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" authorId="0">
      <text>
        <r>
          <rPr>
            <b/>
            <sz val="9"/>
            <color indexed="81"/>
            <rFont val="Tahoma"/>
            <family val="2"/>
            <charset val="238"/>
          </rPr>
          <t>priemer krúp / hrúbka napadnutej vrstvy</t>
        </r>
      </text>
    </comment>
    <comment ref="J2" authorId="0">
      <text>
        <r>
          <rPr>
            <b/>
            <sz val="9"/>
            <color indexed="81"/>
            <rFont val="Tahoma"/>
            <family val="2"/>
            <charset val="238"/>
          </rPr>
          <t>množtvo napadnutého snehu</t>
        </r>
      </text>
    </comment>
  </commentList>
</comments>
</file>

<file path=xl/comments9.xml><?xml version="1.0" encoding="utf-8"?>
<comments xmlns="http://schemas.openxmlformats.org/spreadsheetml/2006/main">
  <authors>
    <author>Peter Fedor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čas je v UTC
UTC = SLEČ - 2 hod.
UTC = SEČ - 1 hod.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typ javu v jeden deň
</t>
        </r>
      </text>
    </comment>
    <comment ref="C2" authorId="0">
      <text>
        <r>
          <rPr>
            <b/>
            <sz val="9"/>
            <color indexed="81"/>
            <rFont val="Tahoma"/>
            <family val="2"/>
            <charset val="238"/>
          </rPr>
          <t>maximálny nameraný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priemerná rýchlosť vetra (podľa Beaufortovej stupnici)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238"/>
          </rPr>
          <t>smer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238"/>
          </rPr>
          <t>typ zrážok</t>
        </r>
      </text>
    </comment>
    <comment ref="G2" authorId="0">
      <text>
        <r>
          <rPr>
            <b/>
            <sz val="9"/>
            <color indexed="81"/>
            <rFont val="Tahoma"/>
            <family val="2"/>
            <charset val="238"/>
          </rPr>
          <t>približná maximálna intenzita zrážok</t>
        </r>
      </text>
    </comment>
    <comment ref="H2" authorId="0">
      <text>
        <r>
          <rPr>
            <b/>
            <sz val="9"/>
            <color indexed="81"/>
            <rFont val="Tahoma"/>
            <family val="2"/>
            <charset val="238"/>
          </rPr>
          <t>celkové množstvo spadnutých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" authorId="0">
      <text>
        <r>
          <rPr>
            <b/>
            <sz val="9"/>
            <color indexed="81"/>
            <rFont val="Tahoma"/>
            <family val="2"/>
            <charset val="238"/>
          </rPr>
          <t>priemer krúp / hrúbka napadnutej vrstvy</t>
        </r>
      </text>
    </comment>
    <comment ref="J2" authorId="0">
      <text>
        <r>
          <rPr>
            <b/>
            <sz val="9"/>
            <color indexed="81"/>
            <rFont val="Tahoma"/>
            <family val="2"/>
            <charset val="238"/>
          </rPr>
          <t>množtvo napadnutého snehu</t>
        </r>
      </text>
    </comment>
  </commentList>
</comments>
</file>

<file path=xl/comments10.xml><?xml version="1.0" encoding="utf-8"?>
<comments xmlns="http://schemas.openxmlformats.org/spreadsheetml/2006/main">
  <authors>
    <author>Peter Fedor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čas je v UTC
UTC = SLEČ - 2 hod.
UTC = SEČ - 1 hod.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typ javu v jeden deň
</t>
        </r>
      </text>
    </comment>
    <comment ref="C2" authorId="0">
      <text>
        <r>
          <rPr>
            <b/>
            <sz val="9"/>
            <color indexed="81"/>
            <rFont val="Tahoma"/>
            <family val="2"/>
            <charset val="238"/>
          </rPr>
          <t>maximálny nameraný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priemerná rýchlosť vetra (podľa Beaufortovej stupnici)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  <charset val="238"/>
          </rPr>
          <t>smer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>
      <text>
        <r>
          <rPr>
            <b/>
            <sz val="9"/>
            <color indexed="81"/>
            <rFont val="Tahoma"/>
            <family val="2"/>
            <charset val="238"/>
          </rPr>
          <t>typ zrážok</t>
        </r>
      </text>
    </comment>
    <comment ref="G2" authorId="0">
      <text>
        <r>
          <rPr>
            <b/>
            <sz val="9"/>
            <color indexed="81"/>
            <rFont val="Tahoma"/>
            <family val="2"/>
            <charset val="238"/>
          </rPr>
          <t>približná maximálna intenzita zrážok</t>
        </r>
      </text>
    </comment>
    <comment ref="H2" authorId="0">
      <text>
        <r>
          <rPr>
            <b/>
            <sz val="9"/>
            <color indexed="81"/>
            <rFont val="Tahoma"/>
            <family val="2"/>
            <charset val="238"/>
          </rPr>
          <t>celkové množstvo spadnutých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" authorId="0">
      <text>
        <r>
          <rPr>
            <b/>
            <sz val="9"/>
            <color indexed="81"/>
            <rFont val="Tahoma"/>
            <family val="2"/>
            <charset val="238"/>
          </rPr>
          <t>priemer krúp / hrúbka napadnutej vrstvy</t>
        </r>
      </text>
    </comment>
    <comment ref="J2" authorId="0">
      <text>
        <r>
          <rPr>
            <b/>
            <sz val="9"/>
            <color indexed="81"/>
            <rFont val="Tahoma"/>
            <family val="2"/>
            <charset val="238"/>
          </rPr>
          <t>množtvo napadnutého snehu</t>
        </r>
      </text>
    </comment>
  </commentList>
</comments>
</file>

<file path=xl/sharedStrings.xml><?xml version="1.0" encoding="utf-8"?>
<sst xmlns="http://schemas.openxmlformats.org/spreadsheetml/2006/main" count="748" uniqueCount="276">
  <si>
    <t>MAREC:</t>
  </si>
  <si>
    <t>smer</t>
  </si>
  <si>
    <t>JANUÁR:</t>
  </si>
  <si>
    <t>FEBRUÁR:</t>
  </si>
  <si>
    <t xml:space="preserve"> -,</t>
  </si>
  <si>
    <t>APRÍL:</t>
  </si>
  <si>
    <t>JZ</t>
  </si>
  <si>
    <t>MÁJ:</t>
  </si>
  <si>
    <t>SV</t>
  </si>
  <si>
    <t>JÚN:</t>
  </si>
  <si>
    <t>JÚL:</t>
  </si>
  <si>
    <t>AUGUST:</t>
  </si>
  <si>
    <t>J</t>
  </si>
  <si>
    <t xml:space="preserve">  -,</t>
  </si>
  <si>
    <t xml:space="preserve"> </t>
  </si>
  <si>
    <t>SEPTEMBER:</t>
  </si>
  <si>
    <t xml:space="preserve">11.2.2014
8:30-10:00 </t>
  </si>
  <si>
    <t>1.3.2014
11:00-13:00</t>
  </si>
  <si>
    <t>16.3.2014
10:00-12:00</t>
  </si>
  <si>
    <t>19.3.2014
15:00-15:45</t>
  </si>
  <si>
    <t>24.3.2014
12:00-16:00</t>
  </si>
  <si>
    <t>10.4.2014
13:30-14:10</t>
  </si>
  <si>
    <t>14.4.2014
14:00-15:30</t>
  </si>
  <si>
    <t>19.4.2014
15:45-17:20</t>
  </si>
  <si>
    <t>20.4.2014
13:10-14:30</t>
  </si>
  <si>
    <t>23.4.2014
13:20-15:40</t>
  </si>
  <si>
    <t>28.4.2014
13:00-15:00</t>
  </si>
  <si>
    <t>29.4.2014
13:30-14:20</t>
  </si>
  <si>
    <t>30.4.2014
17:20-18:20</t>
  </si>
  <si>
    <t>30.4.2014
16:50-19:00</t>
  </si>
  <si>
    <t xml:space="preserve">11.5.2014
20:00-21:30 </t>
  </si>
  <si>
    <t>12.5.2014
11:30-12:20</t>
  </si>
  <si>
    <t>12.5.2014
11:30-12:30</t>
  </si>
  <si>
    <t>16.5.2014
11:00-12:30</t>
  </si>
  <si>
    <t>18.5.2014
16:00-17:30</t>
  </si>
  <si>
    <t>25.5.2014
9:30-10:10</t>
  </si>
  <si>
    <t>25.5.2014
13:00-16:30</t>
  </si>
  <si>
    <t>25.5.2014
14:00-14:30</t>
  </si>
  <si>
    <t>25.5.2014
18:00-18:45</t>
  </si>
  <si>
    <t>27.5.2014
12:00-13:10</t>
  </si>
  <si>
    <t>29.5.2014
12:00-14:00</t>
  </si>
  <si>
    <t>20.5.2014
11:00-13:30
(Brezov)</t>
  </si>
  <si>
    <t>14.6.2014
7:00-7:20</t>
  </si>
  <si>
    <t>14.6.2014
12:00-12:30</t>
  </si>
  <si>
    <t>14.6.2014
12:10-12:35</t>
  </si>
  <si>
    <t>14.6.2014
13:30-13:55</t>
  </si>
  <si>
    <t>21.6.2014
14:15-14:45</t>
  </si>
  <si>
    <t>25.6.2014
18:45-21:00</t>
  </si>
  <si>
    <t>29.6.2014
19:30-22:00</t>
  </si>
  <si>
    <t>30.6.2014
00:30-5:00</t>
  </si>
  <si>
    <t>30.6.2014
17:00-20:00</t>
  </si>
  <si>
    <t>1.7.2014
17:30-19:00</t>
  </si>
  <si>
    <t>1.7.2014
20:20-22:45</t>
  </si>
  <si>
    <t>2-3.7.2014
19:00-5:00</t>
  </si>
  <si>
    <t>6.7.2014
17:50-18:24</t>
  </si>
  <si>
    <t>8.7.2014
14:20-15:45</t>
  </si>
  <si>
    <t>8.7.2014
16:30-17:15</t>
  </si>
  <si>
    <t>9.7.2014
8:30-12:00</t>
  </si>
  <si>
    <t>9.7.2014
13:20-15:45</t>
  </si>
  <si>
    <t>11.7.2014
13:30-16:00</t>
  </si>
  <si>
    <t>12.7.2014
0:00-18:00</t>
  </si>
  <si>
    <t>14.7.2014
12:30-13:10</t>
  </si>
  <si>
    <t>14.7.2014
14:45-16:30</t>
  </si>
  <si>
    <t>15.7.2014
15:10-16:00</t>
  </si>
  <si>
    <t>17.7.2014
12:53-14:50</t>
  </si>
  <si>
    <t>17.7.2014
16:30-20:00</t>
  </si>
  <si>
    <t>18.7.2014
15:40-16:20</t>
  </si>
  <si>
    <t>18.7.2014
20:00-21:00</t>
  </si>
  <si>
    <t>24.7.2014
4:00-10:00</t>
  </si>
  <si>
    <t>24.7.2014
18:10-18:30</t>
  </si>
  <si>
    <t>27.7.2014
15:00-15:50</t>
  </si>
  <si>
    <t>27.7.2014
17:30-19:00</t>
  </si>
  <si>
    <t>29.7.2014
14:00-19:00</t>
  </si>
  <si>
    <t>1.8.2014
12:00</t>
  </si>
  <si>
    <t>2.8.2014
14:45-16:30</t>
  </si>
  <si>
    <t>3.8.2014
5:00-8:00</t>
  </si>
  <si>
    <t>4.8.2014
19:50-22:30</t>
  </si>
  <si>
    <t>7.8.2014
13:00-13:45</t>
  </si>
  <si>
    <t>7.8.2014
13:30-15:45</t>
  </si>
  <si>
    <t>7.8.2014
17:00-22:30</t>
  </si>
  <si>
    <t>8.8.2014
8:00-10:00</t>
  </si>
  <si>
    <t>8.8.2014
13:00-15:40</t>
  </si>
  <si>
    <t>12.8.2014
7:00</t>
  </si>
  <si>
    <t>13.8.2014
11:00-12:00</t>
  </si>
  <si>
    <t>14.8.2014
10:00-19:00</t>
  </si>
  <si>
    <t>15.8.2014
15:00-16:00</t>
  </si>
  <si>
    <t>16.8.2014
8:00-8:45</t>
  </si>
  <si>
    <t>16.8.2014
11:30-13:30</t>
  </si>
  <si>
    <t>23-24.8.2014
23:00-8:00</t>
  </si>
  <si>
    <t>26.8.2014
10:00-13:30</t>
  </si>
  <si>
    <t>30.8.2014
14:10-15:30</t>
  </si>
  <si>
    <t>6.9.2014
15:00-16:00</t>
  </si>
  <si>
    <t>9.9.2014
13:30-13:50</t>
  </si>
  <si>
    <t>15.9.2014
13:30-13:40</t>
  </si>
  <si>
    <t>priem.</t>
  </si>
  <si>
    <t>3bft</t>
  </si>
  <si>
    <t>pred: S,
 po: S</t>
  </si>
  <si>
    <t xml:space="preserve"> pred: SZ,
 po: SZ</t>
  </si>
  <si>
    <t xml:space="preserve"> 3bft</t>
  </si>
  <si>
    <t>pred: JV,
 po: JV</t>
  </si>
  <si>
    <t>pred: S,
 po: SZ</t>
  </si>
  <si>
    <t>pred: SZ,
 po: SZ</t>
  </si>
  <si>
    <t>2bft</t>
  </si>
  <si>
    <t>pred: V,
 po: Z</t>
  </si>
  <si>
    <t>pred: Z,
 po: Z</t>
  </si>
  <si>
    <t>pred: S, 
po: S</t>
  </si>
  <si>
    <t>pred: S, 
po: SZ</t>
  </si>
  <si>
    <t>pred: J, 
po: J</t>
  </si>
  <si>
    <t>pred: J, 
po: SZ</t>
  </si>
  <si>
    <t>pred: SV,
 po: SZ</t>
  </si>
  <si>
    <t>0bft</t>
  </si>
  <si>
    <t>pred: SZ 
po: Z</t>
  </si>
  <si>
    <t xml:space="preserve"> pred: Z, 
po: Z</t>
  </si>
  <si>
    <t>pred: JZ,
 po: JZ</t>
  </si>
  <si>
    <t>pred: JJV 
po:JJV</t>
  </si>
  <si>
    <t>1 bft</t>
  </si>
  <si>
    <t>6 bft</t>
  </si>
  <si>
    <t xml:space="preserve"> pred: S,
 po: JJV</t>
  </si>
  <si>
    <t>pred: J,
 po: J</t>
  </si>
  <si>
    <t xml:space="preserve"> -, </t>
  </si>
  <si>
    <t>pred: V,
 po: SV</t>
  </si>
  <si>
    <t>pred: V,
 po Z</t>
  </si>
  <si>
    <t>pred: JV,
 po: Z</t>
  </si>
  <si>
    <t>pred: JV, 
po: Z</t>
  </si>
  <si>
    <t xml:space="preserve"> pred: JZ, 
po: Z</t>
  </si>
  <si>
    <t>pred: V, 
po: V</t>
  </si>
  <si>
    <t>pred: V, 
po: prem.</t>
  </si>
  <si>
    <t>pred: JZ, 
po: bezv.</t>
  </si>
  <si>
    <t>pred: SZ, po: Z</t>
  </si>
  <si>
    <t xml:space="preserve"> pred: J, 
po: Z</t>
  </si>
  <si>
    <t>max. náraz</t>
  </si>
  <si>
    <t>typ</t>
  </si>
  <si>
    <t>max. 
intenzita</t>
  </si>
  <si>
    <t>celkovo (mm)</t>
  </si>
  <si>
    <t>krúpy</t>
  </si>
  <si>
    <t>sneh</t>
  </si>
  <si>
    <t>dážď</t>
  </si>
  <si>
    <t>dážď,
krúpky</t>
  </si>
  <si>
    <t>dážď,
krúpy</t>
  </si>
  <si>
    <t>dážď
a krúpy</t>
  </si>
  <si>
    <t>slabý
dážď</t>
  </si>
  <si>
    <t>HYDROMETEORY</t>
  </si>
  <si>
    <t>VIETOR</t>
  </si>
  <si>
    <t>DÁTUM A ČAS</t>
  </si>
  <si>
    <t>SUMÁCIA:</t>
  </si>
  <si>
    <t>JAV</t>
  </si>
  <si>
    <t>Dážď a
mrholenie</t>
  </si>
  <si>
    <t>20.9.2014
10:30-11:20</t>
  </si>
  <si>
    <t>20.9.2014
17:00-17:20</t>
  </si>
  <si>
    <t xml:space="preserve">dážď </t>
  </si>
  <si>
    <t>21.9.2014
9:40-10:05</t>
  </si>
  <si>
    <t>22.9.2014
7:20-11:30</t>
  </si>
  <si>
    <t>OKTÓBER:</t>
  </si>
  <si>
    <t>NOVEMBER:</t>
  </si>
  <si>
    <t>DECEMBER:</t>
  </si>
  <si>
    <t>Mesiac</t>
  </si>
  <si>
    <t>Počet dní s búrkou</t>
  </si>
  <si>
    <t>Max. náraz vetra</t>
  </si>
  <si>
    <t>max. intenzita
 zrážok</t>
  </si>
  <si>
    <t>celkovo 
(mm)</t>
  </si>
  <si>
    <t>krúpy (max priemer/množstvo
 v mm)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</si>
  <si>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</si>
  <si>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</si>
  <si>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</si>
  <si>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</si>
  <si>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</si>
  <si>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</si>
  <si>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</si>
  <si>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</si>
  <si>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</si>
  <si>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</si>
  <si>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</si>
  <si>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</si>
  <si>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mrholenie</t>
  </si>
  <si>
    <t>30.9.2014
2:00-8:00</t>
  </si>
  <si>
    <t>dážď a 
mrholenie</t>
  </si>
  <si>
    <t>Počet dní s dažďom</t>
  </si>
  <si>
    <t>Počet dní so 
snežením</t>
  </si>
  <si>
    <t>21.8.2014
8:30-12:00</t>
  </si>
  <si>
    <t>Počet dní s búrkou:</t>
  </si>
  <si>
    <t>Počet dní so snežením:</t>
  </si>
  <si>
    <t>3.10.2014
3:00-20:00</t>
  </si>
  <si>
    <t>VB</t>
  </si>
  <si>
    <t>Vysvetlivky:</t>
  </si>
  <si>
    <t xml:space="preserve">
VB</t>
  </si>
  <si>
    <t>počet vzdialených búrok:</t>
  </si>
  <si>
    <t>15.10.2014
11:45-17:45</t>
  </si>
  <si>
    <t xml:space="preserve">dážď  </t>
  </si>
  <si>
    <t>N/A</t>
  </si>
  <si>
    <t>rok 2014:</t>
  </si>
  <si>
    <t>južný</t>
  </si>
  <si>
    <t>17.10.2014
12:00-16:00</t>
  </si>
  <si>
    <t>18.10.2014
2:30-7:00</t>
  </si>
  <si>
    <t>11.8.2014
17:45-23:59</t>
  </si>
  <si>
    <t>12.8.2014
0:00-0:20</t>
  </si>
  <si>
    <t>22.7.2014
0:00-2:30</t>
  </si>
  <si>
    <t>V</t>
  </si>
  <si>
    <t>S</t>
  </si>
  <si>
    <t>21.7.2014
20:00-23:59</t>
  </si>
  <si>
    <t>13.8.2014
23:30-23:50</t>
  </si>
  <si>
    <t>2.10.2014
0:00-5:20</t>
  </si>
  <si>
    <t>1.10.2014
13:20-23:59</t>
  </si>
  <si>
    <t>22.10.2014
5:10-18.00</t>
  </si>
  <si>
    <t>23.10.2014
4:00-13:00</t>
  </si>
  <si>
    <t>S, SV</t>
  </si>
  <si>
    <t>23.10.2014
14:50-16:30</t>
  </si>
  <si>
    <t>23-24.10.2014
16:30-4:50</t>
  </si>
  <si>
    <t>24.10.2014
9:50-12:00</t>
  </si>
  <si>
    <t>4.11.2014
6:00-15:00</t>
  </si>
  <si>
    <t>4-5.11.2014
15:00-6:00</t>
  </si>
  <si>
    <t>5.11.2014
6:00-15:00</t>
  </si>
  <si>
    <t>5-6.11.2014
15:00-6:00</t>
  </si>
  <si>
    <t>6.11.2014
6:00-15:00</t>
  </si>
  <si>
    <t>9.11.2014
1:00-3:00</t>
  </si>
  <si>
    <t>D , Z</t>
  </si>
  <si>
    <t>Počet dní so zrážkami:</t>
  </si>
  <si>
    <t>D  , Z</t>
  </si>
  <si>
    <t>B , D , Z</t>
  </si>
  <si>
    <t>D , VB 
, Z</t>
  </si>
  <si>
    <t>VB , D , Z</t>
  </si>
  <si>
    <t>Počet dní so 
zrážkami</t>
  </si>
  <si>
    <t>16.11.2014
19:00-23:00</t>
  </si>
  <si>
    <t>18.11.2014
4:00-8:00</t>
  </si>
  <si>
    <t>bezvetrie</t>
  </si>
  <si>
    <t>premenlivý</t>
  </si>
  <si>
    <t>18.11.2014
13:00-16:00</t>
  </si>
  <si>
    <t>19.11.2014
7:30-17:50</t>
  </si>
  <si>
    <t xml:space="preserve">
mrholenie</t>
  </si>
  <si>
    <t>sneh (cm)</t>
  </si>
  <si>
    <t>sneh a mrholenie</t>
  </si>
  <si>
    <t>25.11.2014
2:00-17:00</t>
  </si>
  <si>
    <t>mrholenie a slabý dážď</t>
  </si>
  <si>
    <t>26.11.2014
6:30-15:00</t>
  </si>
  <si>
    <t>28.11.2014
6:55-7:30</t>
  </si>
  <si>
    <t>S , Z</t>
  </si>
  <si>
    <t>S , D , Z</t>
  </si>
  <si>
    <t>Počet dní s dažďom:</t>
  </si>
  <si>
    <t>B , D , K , Z</t>
  </si>
  <si>
    <t>Počet dní s krupobitím:</t>
  </si>
  <si>
    <t>B , D ,Z</t>
  </si>
  <si>
    <t>VB , D ,Z</t>
  </si>
  <si>
    <t>B , D , k , Z</t>
  </si>
  <si>
    <t>Počet dní s krupobitím</t>
  </si>
  <si>
    <t>2.12.2014
0:30-11:00</t>
  </si>
  <si>
    <t>9.12.2014
0:00-7:00</t>
  </si>
  <si>
    <t>8.12.2014
14:00-23:59</t>
  </si>
  <si>
    <t>2,7 m/s</t>
  </si>
  <si>
    <t>1,8 m/s</t>
  </si>
  <si>
    <t>6,6 m/s</t>
  </si>
  <si>
    <t>3,8 m/s</t>
  </si>
  <si>
    <t>1,2 m/s</t>
  </si>
  <si>
    <t>sneh,
 snehové zrná</t>
  </si>
  <si>
    <t>16.12.2014
18:20-23:59</t>
  </si>
  <si>
    <t>17.12.2014
0:00-11:30</t>
  </si>
  <si>
    <t>dážď/
mrholenie</t>
  </si>
  <si>
    <t>B - búrka (&lt;5km)</t>
  </si>
  <si>
    <t>D - dážď</t>
  </si>
  <si>
    <t>VB - vzdialená búrka (5-15km)</t>
  </si>
  <si>
    <t>S - sneženie</t>
  </si>
  <si>
    <t>K - krupobitie</t>
  </si>
  <si>
    <t>Z - zrážky</t>
  </si>
  <si>
    <t>B , D , K  , Z</t>
  </si>
  <si>
    <t>0,7 m/s</t>
  </si>
  <si>
    <t>SZ</t>
  </si>
  <si>
    <t>1,6 m/s</t>
  </si>
  <si>
    <t>0,6 m/s</t>
  </si>
  <si>
    <t>snehové zrná , sneženie</t>
  </si>
  <si>
    <t>sneženie</t>
  </si>
  <si>
    <t xml:space="preserve">15.3.2014
13:00-14:30
</t>
  </si>
  <si>
    <t xml:space="preserve">22.4.2014
11:45-14:20
</t>
  </si>
  <si>
    <t xml:space="preserve">27.4.2014
12:30-13:10
</t>
  </si>
  <si>
    <t xml:space="preserve">27.4.2014
12:00-14:00
</t>
  </si>
  <si>
    <t xml:space="preserve">17.5.2014
11:00-12:45
</t>
  </si>
  <si>
    <t xml:space="preserve">10.6.2014
14:45-16:00
</t>
  </si>
  <si>
    <t xml:space="preserve">21.6.2014
10:00-10:21
</t>
  </si>
  <si>
    <t>15-20 m/s?</t>
  </si>
</sst>
</file>

<file path=xl/styles.xml><?xml version="1.0" encoding="utf-8"?>
<styleSheet xmlns="http://schemas.openxmlformats.org/spreadsheetml/2006/main">
  <numFmts count="6">
    <numFmt numFmtId="164" formatCode="0.0&quot; mm&quot;"/>
    <numFmt numFmtId="165" formatCode="0.0&quot; mm/h&quot;"/>
    <numFmt numFmtId="166" formatCode="0.0&quot; m/s&quot;"/>
    <numFmt numFmtId="167" formatCode="0&quot; bft&quot;\ "/>
    <numFmt numFmtId="168" formatCode="0.0&quot; cm&quot;"/>
    <numFmt numFmtId="169" formatCode="0.0&quot; km&quot;"/>
  </numFmts>
  <fonts count="10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4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FC7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1"/>
      </left>
      <right/>
      <top style="thin">
        <color theme="1"/>
      </top>
      <bottom/>
      <diagonal/>
    </border>
  </borders>
  <cellStyleXfs count="1">
    <xf numFmtId="0" fontId="0" fillId="0" borderId="0"/>
  </cellStyleXfs>
  <cellXfs count="543">
    <xf numFmtId="0" fontId="0" fillId="0" borderId="0" xfId="0"/>
    <xf numFmtId="0" fontId="0" fillId="2" borderId="1" xfId="0" applyFill="1" applyBorder="1"/>
    <xf numFmtId="14" fontId="0" fillId="2" borderId="1" xfId="0" applyNumberFormat="1" applyFill="1" applyBorder="1"/>
    <xf numFmtId="0" fontId="3" fillId="2" borderId="1" xfId="0" applyFont="1" applyFill="1" applyBorder="1"/>
    <xf numFmtId="0" fontId="2" fillId="2" borderId="1" xfId="0" applyFont="1" applyFill="1" applyBorder="1"/>
    <xf numFmtId="14" fontId="1" fillId="2" borderId="1" xfId="0" applyNumberFormat="1" applyFont="1" applyFill="1" applyBorder="1" applyAlignment="1">
      <alignment wrapText="1"/>
    </xf>
    <xf numFmtId="0" fontId="0" fillId="2" borderId="3" xfId="0" applyFill="1" applyBorder="1"/>
    <xf numFmtId="0" fontId="0" fillId="2" borderId="1" xfId="0" applyFont="1" applyFill="1" applyBorder="1"/>
    <xf numFmtId="14" fontId="2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2" borderId="2" xfId="0" applyFill="1" applyBorder="1"/>
    <xf numFmtId="0" fontId="1" fillId="2" borderId="1" xfId="0" applyFont="1" applyFill="1" applyBorder="1"/>
    <xf numFmtId="14" fontId="0" fillId="2" borderId="2" xfId="0" applyNumberFormat="1" applyFill="1" applyBorder="1" applyAlignment="1">
      <alignment wrapText="1"/>
    </xf>
    <xf numFmtId="14" fontId="0" fillId="2" borderId="1" xfId="0" applyNumberFormat="1" applyFill="1" applyBorder="1" applyAlignment="1">
      <alignment wrapText="1"/>
    </xf>
    <xf numFmtId="164" fontId="0" fillId="2" borderId="1" xfId="0" applyNumberFormat="1" applyFill="1" applyBorder="1"/>
    <xf numFmtId="164" fontId="2" fillId="2" borderId="1" xfId="0" applyNumberFormat="1" applyFont="1" applyFill="1" applyBorder="1"/>
    <xf numFmtId="164" fontId="0" fillId="2" borderId="2" xfId="0" applyNumberFormat="1" applyFill="1" applyBorder="1"/>
    <xf numFmtId="164" fontId="0" fillId="2" borderId="1" xfId="0" applyNumberFormat="1" applyFill="1" applyBorder="1" applyAlignment="1">
      <alignment wrapText="1"/>
    </xf>
    <xf numFmtId="164" fontId="1" fillId="2" borderId="1" xfId="0" applyNumberFormat="1" applyFont="1" applyFill="1" applyBorder="1"/>
    <xf numFmtId="14" fontId="0" fillId="2" borderId="1" xfId="0" applyNumberFormat="1" applyFont="1" applyFill="1" applyBorder="1"/>
    <xf numFmtId="164" fontId="1" fillId="2" borderId="1" xfId="0" applyNumberFormat="1" applyFont="1" applyFill="1" applyBorder="1" applyAlignment="1">
      <alignment wrapText="1"/>
    </xf>
    <xf numFmtId="14" fontId="0" fillId="2" borderId="1" xfId="0" applyNumberFormat="1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164" fontId="0" fillId="2" borderId="1" xfId="0" applyNumberFormat="1" applyFont="1" applyFill="1" applyBorder="1"/>
    <xf numFmtId="0" fontId="0" fillId="6" borderId="1" xfId="0" applyFill="1" applyBorder="1"/>
    <xf numFmtId="164" fontId="0" fillId="6" borderId="1" xfId="0" applyNumberFormat="1" applyFill="1" applyBorder="1"/>
    <xf numFmtId="0" fontId="0" fillId="6" borderId="3" xfId="0" applyFill="1" applyBorder="1"/>
    <xf numFmtId="164" fontId="0" fillId="6" borderId="3" xfId="0" applyNumberFormat="1" applyFill="1" applyBorder="1"/>
    <xf numFmtId="0" fontId="0" fillId="6" borderId="2" xfId="0" applyFill="1" applyBorder="1"/>
    <xf numFmtId="164" fontId="0" fillId="6" borderId="2" xfId="0" applyNumberFormat="1" applyFill="1" applyBorder="1"/>
    <xf numFmtId="0" fontId="1" fillId="6" borderId="1" xfId="0" applyFont="1" applyFill="1" applyBorder="1"/>
    <xf numFmtId="164" fontId="1" fillId="6" borderId="1" xfId="0" applyNumberFormat="1" applyFont="1" applyFill="1" applyBorder="1"/>
    <xf numFmtId="165" fontId="0" fillId="6" borderId="3" xfId="0" applyNumberFormat="1" applyFill="1" applyBorder="1"/>
    <xf numFmtId="165" fontId="0" fillId="6" borderId="1" xfId="0" applyNumberFormat="1" applyFill="1" applyBorder="1"/>
    <xf numFmtId="165" fontId="2" fillId="2" borderId="1" xfId="0" applyNumberFormat="1" applyFont="1" applyFill="1" applyBorder="1"/>
    <xf numFmtId="165" fontId="0" fillId="2" borderId="1" xfId="0" applyNumberFormat="1" applyFont="1" applyFill="1" applyBorder="1"/>
    <xf numFmtId="165" fontId="0" fillId="2" borderId="2" xfId="0" applyNumberFormat="1" applyFill="1" applyBorder="1"/>
    <xf numFmtId="165" fontId="0" fillId="6" borderId="2" xfId="0" applyNumberFormat="1" applyFill="1" applyBorder="1"/>
    <xf numFmtId="165" fontId="0" fillId="2" borderId="1" xfId="0" applyNumberFormat="1" applyFill="1" applyBorder="1" applyAlignment="1">
      <alignment wrapText="1"/>
    </xf>
    <xf numFmtId="165" fontId="1" fillId="2" borderId="1" xfId="0" applyNumberFormat="1" applyFont="1" applyFill="1" applyBorder="1"/>
    <xf numFmtId="165" fontId="1" fillId="6" borderId="1" xfId="0" applyNumberFormat="1" applyFont="1" applyFill="1" applyBorder="1"/>
    <xf numFmtId="165" fontId="1" fillId="2" borderId="1" xfId="0" applyNumberFormat="1" applyFont="1" applyFill="1" applyBorder="1" applyAlignment="1">
      <alignment wrapText="1"/>
    </xf>
    <xf numFmtId="165" fontId="0" fillId="2" borderId="1" xfId="0" applyNumberFormat="1" applyFill="1" applyBorder="1"/>
    <xf numFmtId="166" fontId="0" fillId="2" borderId="1" xfId="0" applyNumberFormat="1" applyFill="1" applyBorder="1"/>
    <xf numFmtId="167" fontId="0" fillId="6" borderId="3" xfId="0" applyNumberFormat="1" applyFill="1" applyBorder="1"/>
    <xf numFmtId="167" fontId="0" fillId="6" borderId="1" xfId="0" applyNumberFormat="1" applyFill="1" applyBorder="1"/>
    <xf numFmtId="167" fontId="2" fillId="2" borderId="1" xfId="0" applyNumberFormat="1" applyFont="1" applyFill="1" applyBorder="1"/>
    <xf numFmtId="167" fontId="0" fillId="2" borderId="1" xfId="0" applyNumberFormat="1" applyFont="1" applyFill="1" applyBorder="1"/>
    <xf numFmtId="167" fontId="0" fillId="2" borderId="2" xfId="0" applyNumberFormat="1" applyFill="1" applyBorder="1"/>
    <xf numFmtId="167" fontId="0" fillId="6" borderId="2" xfId="0" applyNumberFormat="1" applyFill="1" applyBorder="1"/>
    <xf numFmtId="167" fontId="0" fillId="2" borderId="1" xfId="0" applyNumberFormat="1" applyFill="1" applyBorder="1"/>
    <xf numFmtId="167" fontId="1" fillId="2" borderId="1" xfId="0" applyNumberFormat="1" applyFont="1" applyFill="1" applyBorder="1"/>
    <xf numFmtId="167" fontId="1" fillId="6" borderId="1" xfId="0" applyNumberFormat="1" applyFont="1" applyFill="1" applyBorder="1"/>
    <xf numFmtId="167" fontId="1" fillId="2" borderId="1" xfId="0" applyNumberFormat="1" applyFont="1" applyFill="1" applyBorder="1" applyAlignment="1">
      <alignment wrapText="1"/>
    </xf>
    <xf numFmtId="14" fontId="0" fillId="2" borderId="5" xfId="0" applyNumberFormat="1" applyFont="1" applyFill="1" applyBorder="1" applyAlignment="1">
      <alignment wrapText="1"/>
    </xf>
    <xf numFmtId="0" fontId="0" fillId="2" borderId="6" xfId="0" applyFont="1" applyFill="1" applyBorder="1"/>
    <xf numFmtId="167" fontId="0" fillId="2" borderId="6" xfId="0" applyNumberFormat="1" applyFont="1" applyFill="1" applyBorder="1"/>
    <xf numFmtId="165" fontId="0" fillId="2" borderId="6" xfId="0" applyNumberFormat="1" applyFont="1" applyFill="1" applyBorder="1"/>
    <xf numFmtId="164" fontId="0" fillId="2" borderId="6" xfId="0" applyNumberFormat="1" applyFont="1" applyFill="1" applyBorder="1"/>
    <xf numFmtId="165" fontId="2" fillId="2" borderId="1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14" fontId="0" fillId="2" borderId="3" xfId="0" applyNumberFormat="1" applyFill="1" applyBorder="1" applyAlignment="1">
      <alignment wrapText="1"/>
    </xf>
    <xf numFmtId="167" fontId="0" fillId="2" borderId="3" xfId="0" applyNumberFormat="1" applyFill="1" applyBorder="1"/>
    <xf numFmtId="165" fontId="0" fillId="2" borderId="3" xfId="0" applyNumberFormat="1" applyFill="1" applyBorder="1"/>
    <xf numFmtId="164" fontId="0" fillId="2" borderId="3" xfId="0" applyNumberFormat="1" applyFill="1" applyBorder="1"/>
    <xf numFmtId="14" fontId="3" fillId="2" borderId="2" xfId="0" applyNumberFormat="1" applyFont="1" applyFill="1" applyBorder="1" applyAlignment="1">
      <alignment wrapText="1"/>
    </xf>
    <xf numFmtId="0" fontId="3" fillId="2" borderId="2" xfId="0" applyFont="1" applyFill="1" applyBorder="1"/>
    <xf numFmtId="167" fontId="3" fillId="2" borderId="2" xfId="0" applyNumberFormat="1" applyFont="1" applyFill="1" applyBorder="1"/>
    <xf numFmtId="165" fontId="3" fillId="2" borderId="2" xfId="0" applyNumberFormat="1" applyFont="1" applyFill="1" applyBorder="1"/>
    <xf numFmtId="164" fontId="3" fillId="2" borderId="2" xfId="0" applyNumberFormat="1" applyFont="1" applyFill="1" applyBorder="1"/>
    <xf numFmtId="14" fontId="1" fillId="2" borderId="2" xfId="0" applyNumberFormat="1" applyFont="1" applyFill="1" applyBorder="1" applyAlignment="1">
      <alignment wrapText="1"/>
    </xf>
    <xf numFmtId="0" fontId="1" fillId="2" borderId="2" xfId="0" applyFont="1" applyFill="1" applyBorder="1"/>
    <xf numFmtId="167" fontId="1" fillId="2" borderId="2" xfId="0" applyNumberFormat="1" applyFont="1" applyFill="1" applyBorder="1"/>
    <xf numFmtId="165" fontId="1" fillId="2" borderId="2" xfId="0" applyNumberFormat="1" applyFont="1" applyFill="1" applyBorder="1"/>
    <xf numFmtId="164" fontId="1" fillId="2" borderId="2" xfId="0" applyNumberFormat="1" applyFont="1" applyFill="1" applyBorder="1"/>
    <xf numFmtId="167" fontId="0" fillId="2" borderId="1" xfId="0" applyNumberFormat="1" applyFill="1" applyBorder="1" applyAlignment="1">
      <alignment wrapText="1"/>
    </xf>
    <xf numFmtId="167" fontId="2" fillId="2" borderId="1" xfId="0" applyNumberFormat="1" applyFont="1" applyFill="1" applyBorder="1" applyAlignment="1">
      <alignment wrapText="1"/>
    </xf>
    <xf numFmtId="14" fontId="1" fillId="7" borderId="1" xfId="0" applyNumberFormat="1" applyFont="1" applyFill="1" applyBorder="1" applyAlignment="1">
      <alignment wrapText="1"/>
    </xf>
    <xf numFmtId="0" fontId="1" fillId="7" borderId="1" xfId="0" applyFont="1" applyFill="1" applyBorder="1"/>
    <xf numFmtId="167" fontId="1" fillId="7" borderId="1" xfId="0" applyNumberFormat="1" applyFont="1" applyFill="1" applyBorder="1" applyAlignment="1">
      <alignment wrapText="1"/>
    </xf>
    <xf numFmtId="165" fontId="1" fillId="7" borderId="1" xfId="0" applyNumberFormat="1" applyFont="1" applyFill="1" applyBorder="1" applyAlignment="1">
      <alignment wrapText="1"/>
    </xf>
    <xf numFmtId="164" fontId="1" fillId="7" borderId="1" xfId="0" applyNumberFormat="1" applyFont="1" applyFill="1" applyBorder="1" applyAlignment="1">
      <alignment wrapText="1"/>
    </xf>
    <xf numFmtId="0" fontId="0" fillId="7" borderId="1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4" fillId="2" borderId="6" xfId="0" applyFont="1" applyFill="1" applyBorder="1"/>
    <xf numFmtId="14" fontId="3" fillId="2" borderId="1" xfId="0" applyNumberFormat="1" applyFont="1" applyFill="1" applyBorder="1"/>
    <xf numFmtId="167" fontId="3" fillId="2" borderId="1" xfId="0" applyNumberFormat="1" applyFont="1" applyFill="1" applyBorder="1"/>
    <xf numFmtId="165" fontId="3" fillId="2" borderId="1" xfId="0" applyNumberFormat="1" applyFont="1" applyFill="1" applyBorder="1"/>
    <xf numFmtId="164" fontId="3" fillId="2" borderId="1" xfId="0" applyNumberFormat="1" applyFont="1" applyFill="1" applyBorder="1"/>
    <xf numFmtId="14" fontId="3" fillId="2" borderId="1" xfId="0" applyNumberFormat="1" applyFont="1" applyFill="1" applyBorder="1" applyAlignment="1">
      <alignment wrapText="1"/>
    </xf>
    <xf numFmtId="167" fontId="3" fillId="2" borderId="1" xfId="0" applyNumberFormat="1" applyFont="1" applyFill="1" applyBorder="1" applyAlignment="1">
      <alignment wrapText="1"/>
    </xf>
    <xf numFmtId="165" fontId="3" fillId="2" borderId="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0" fontId="4" fillId="6" borderId="1" xfId="0" applyFont="1" applyFill="1" applyBorder="1"/>
    <xf numFmtId="0" fontId="4" fillId="6" borderId="3" xfId="0" applyFont="1" applyFill="1" applyBorder="1"/>
    <xf numFmtId="14" fontId="4" fillId="6" borderId="1" xfId="0" applyNumberFormat="1" applyFont="1" applyFill="1" applyBorder="1"/>
    <xf numFmtId="0" fontId="4" fillId="6" borderId="2" xfId="0" applyFont="1" applyFill="1" applyBorder="1"/>
    <xf numFmtId="14" fontId="5" fillId="6" borderId="1" xfId="0" applyNumberFormat="1" applyFont="1" applyFill="1" applyBorder="1" applyAlignment="1">
      <alignment wrapText="1"/>
    </xf>
    <xf numFmtId="0" fontId="4" fillId="2" borderId="4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165" fontId="4" fillId="4" borderId="4" xfId="0" applyNumberFormat="1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 wrapText="1"/>
    </xf>
    <xf numFmtId="14" fontId="0" fillId="2" borderId="13" xfId="0" applyNumberFormat="1" applyFill="1" applyBorder="1" applyAlignment="1">
      <alignment wrapText="1"/>
    </xf>
    <xf numFmtId="0" fontId="0" fillId="2" borderId="14" xfId="0" applyFill="1" applyBorder="1"/>
    <xf numFmtId="167" fontId="0" fillId="2" borderId="14" xfId="0" applyNumberFormat="1" applyFill="1" applyBorder="1"/>
    <xf numFmtId="165" fontId="0" fillId="2" borderId="14" xfId="0" applyNumberFormat="1" applyFill="1" applyBorder="1"/>
    <xf numFmtId="164" fontId="0" fillId="2" borderId="14" xfId="0" applyNumberFormat="1" applyFill="1" applyBorder="1"/>
    <xf numFmtId="166" fontId="0" fillId="2" borderId="1" xfId="0" applyNumberFormat="1" applyFill="1" applyBorder="1" applyAlignment="1"/>
    <xf numFmtId="0" fontId="0" fillId="2" borderId="2" xfId="0" applyFont="1" applyFill="1" applyBorder="1"/>
    <xf numFmtId="14" fontId="3" fillId="2" borderId="3" xfId="0" applyNumberFormat="1" applyFont="1" applyFill="1" applyBorder="1"/>
    <xf numFmtId="0" fontId="3" fillId="2" borderId="3" xfId="0" applyFont="1" applyFill="1" applyBorder="1"/>
    <xf numFmtId="167" fontId="3" fillId="2" borderId="3" xfId="0" applyNumberFormat="1" applyFont="1" applyFill="1" applyBorder="1"/>
    <xf numFmtId="165" fontId="3" fillId="2" borderId="3" xfId="0" applyNumberFormat="1" applyFont="1" applyFill="1" applyBorder="1"/>
    <xf numFmtId="164" fontId="3" fillId="2" borderId="3" xfId="0" applyNumberFormat="1" applyFont="1" applyFill="1" applyBorder="1"/>
    <xf numFmtId="14" fontId="0" fillId="2" borderId="16" xfId="0" applyNumberFormat="1" applyFont="1" applyFill="1" applyBorder="1"/>
    <xf numFmtId="167" fontId="0" fillId="2" borderId="17" xfId="0" applyNumberFormat="1" applyFill="1" applyBorder="1"/>
    <xf numFmtId="165" fontId="0" fillId="2" borderId="17" xfId="0" applyNumberFormat="1" applyFill="1" applyBorder="1"/>
    <xf numFmtId="164" fontId="0" fillId="2" borderId="17" xfId="0" applyNumberFormat="1" applyFill="1" applyBorder="1"/>
    <xf numFmtId="0" fontId="0" fillId="2" borderId="17" xfId="0" applyFont="1" applyFill="1" applyBorder="1"/>
    <xf numFmtId="14" fontId="0" fillId="2" borderId="18" xfId="0" applyNumberFormat="1" applyFont="1" applyFill="1" applyBorder="1"/>
    <xf numFmtId="14" fontId="0" fillId="2" borderId="19" xfId="0" applyNumberFormat="1" applyFill="1" applyBorder="1" applyAlignment="1">
      <alignment wrapText="1"/>
    </xf>
    <xf numFmtId="167" fontId="0" fillId="2" borderId="20" xfId="0" applyNumberFormat="1" applyFill="1" applyBorder="1"/>
    <xf numFmtId="165" fontId="0" fillId="2" borderId="20" xfId="0" applyNumberFormat="1" applyFill="1" applyBorder="1"/>
    <xf numFmtId="164" fontId="0" fillId="2" borderId="20" xfId="0" applyNumberFormat="1" applyFill="1" applyBorder="1"/>
    <xf numFmtId="0" fontId="0" fillId="2" borderId="20" xfId="0" applyFont="1" applyFill="1" applyBorder="1"/>
    <xf numFmtId="14" fontId="1" fillId="2" borderId="1" xfId="0" applyNumberFormat="1" applyFont="1" applyFill="1" applyBorder="1" applyAlignment="1">
      <alignment horizontal="left" vertical="top" wrapText="1"/>
    </xf>
    <xf numFmtId="14" fontId="0" fillId="2" borderId="1" xfId="0" applyNumberFormat="1" applyFill="1" applyBorder="1" applyAlignment="1">
      <alignment horizontal="left" wrapText="1"/>
    </xf>
    <xf numFmtId="0" fontId="0" fillId="2" borderId="5" xfId="0" applyFont="1" applyFill="1" applyBorder="1"/>
    <xf numFmtId="167" fontId="0" fillId="5" borderId="6" xfId="0" applyNumberFormat="1" applyFont="1" applyFill="1" applyBorder="1"/>
    <xf numFmtId="165" fontId="0" fillId="4" borderId="6" xfId="0" applyNumberFormat="1" applyFont="1" applyFill="1" applyBorder="1" applyAlignment="1">
      <alignment wrapText="1"/>
    </xf>
    <xf numFmtId="164" fontId="0" fillId="4" borderId="6" xfId="0" applyNumberFormat="1" applyFont="1" applyFill="1" applyBorder="1" applyAlignment="1">
      <alignment wrapText="1"/>
    </xf>
    <xf numFmtId="165" fontId="0" fillId="2" borderId="2" xfId="0" applyNumberFormat="1" applyFill="1" applyBorder="1" applyAlignment="1">
      <alignment wrapText="1"/>
    </xf>
    <xf numFmtId="164" fontId="0" fillId="2" borderId="2" xfId="0" applyNumberFormat="1" applyFill="1" applyBorder="1" applyAlignment="1">
      <alignment wrapText="1"/>
    </xf>
    <xf numFmtId="14" fontId="0" fillId="2" borderId="21" xfId="0" applyNumberFormat="1" applyFill="1" applyBorder="1" applyAlignment="1">
      <alignment wrapText="1"/>
    </xf>
    <xf numFmtId="0" fontId="0" fillId="2" borderId="21" xfId="0" applyFill="1" applyBorder="1"/>
    <xf numFmtId="167" fontId="0" fillId="2" borderId="21" xfId="0" applyNumberFormat="1" applyFill="1" applyBorder="1"/>
    <xf numFmtId="165" fontId="0" fillId="2" borderId="21" xfId="0" applyNumberFormat="1" applyFill="1" applyBorder="1" applyAlignment="1">
      <alignment wrapText="1"/>
    </xf>
    <xf numFmtId="164" fontId="0" fillId="2" borderId="21" xfId="0" applyNumberFormat="1" applyFill="1" applyBorder="1" applyAlignment="1">
      <alignment wrapText="1"/>
    </xf>
    <xf numFmtId="165" fontId="0" fillId="2" borderId="3" xfId="0" applyNumberFormat="1" applyFill="1" applyBorder="1" applyAlignment="1">
      <alignment wrapText="1"/>
    </xf>
    <xf numFmtId="164" fontId="0" fillId="2" borderId="3" xfId="0" applyNumberFormat="1" applyFill="1" applyBorder="1" applyAlignment="1">
      <alignment wrapText="1"/>
    </xf>
    <xf numFmtId="14" fontId="1" fillId="2" borderId="24" xfId="0" applyNumberFormat="1" applyFont="1" applyFill="1" applyBorder="1" applyAlignment="1">
      <alignment wrapText="1"/>
    </xf>
    <xf numFmtId="0" fontId="1" fillId="2" borderId="25" xfId="0" applyFont="1" applyFill="1" applyBorder="1"/>
    <xf numFmtId="167" fontId="1" fillId="2" borderId="25" xfId="0" applyNumberFormat="1" applyFont="1" applyFill="1" applyBorder="1"/>
    <xf numFmtId="165" fontId="1" fillId="2" borderId="25" xfId="0" applyNumberFormat="1" applyFont="1" applyFill="1" applyBorder="1"/>
    <xf numFmtId="164" fontId="1" fillId="2" borderId="25" xfId="0" applyNumberFormat="1" applyFont="1" applyFill="1" applyBorder="1"/>
    <xf numFmtId="14" fontId="1" fillId="2" borderId="26" xfId="0" applyNumberFormat="1" applyFont="1" applyFill="1" applyBorder="1" applyAlignment="1">
      <alignment wrapText="1"/>
    </xf>
    <xf numFmtId="14" fontId="0" fillId="2" borderId="27" xfId="0" applyNumberFormat="1" applyFill="1" applyBorder="1" applyAlignment="1">
      <alignment wrapText="1"/>
    </xf>
    <xf numFmtId="14" fontId="0" fillId="2" borderId="26" xfId="0" applyNumberFormat="1" applyFill="1" applyBorder="1" applyAlignment="1">
      <alignment wrapText="1"/>
    </xf>
    <xf numFmtId="0" fontId="0" fillId="2" borderId="29" xfId="0" applyFill="1" applyBorder="1"/>
    <xf numFmtId="14" fontId="1" fillId="2" borderId="1" xfId="0" applyNumberFormat="1" applyFont="1" applyFill="1" applyBorder="1" applyAlignment="1">
      <alignment horizontal="left" wrapText="1"/>
    </xf>
    <xf numFmtId="0" fontId="0" fillId="8" borderId="1" xfId="0" applyFill="1" applyBorder="1"/>
    <xf numFmtId="166" fontId="0" fillId="8" borderId="1" xfId="0" applyNumberFormat="1" applyFill="1" applyBorder="1"/>
    <xf numFmtId="165" fontId="0" fillId="8" borderId="1" xfId="0" applyNumberFormat="1" applyFill="1" applyBorder="1"/>
    <xf numFmtId="164" fontId="0" fillId="8" borderId="1" xfId="0" applyNumberFormat="1" applyFill="1" applyBorder="1"/>
    <xf numFmtId="0" fontId="0" fillId="2" borderId="1" xfId="0" applyFill="1" applyBorder="1" applyAlignment="1">
      <alignment vertical="center"/>
    </xf>
    <xf numFmtId="1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14" fontId="1" fillId="2" borderId="3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/>
    <xf numFmtId="167" fontId="1" fillId="2" borderId="3" xfId="0" applyNumberFormat="1" applyFont="1" applyFill="1" applyBorder="1"/>
    <xf numFmtId="165" fontId="1" fillId="2" borderId="3" xfId="0" applyNumberFormat="1" applyFont="1" applyFill="1" applyBorder="1" applyAlignment="1">
      <alignment wrapText="1"/>
    </xf>
    <xf numFmtId="164" fontId="1" fillId="2" borderId="3" xfId="0" applyNumberFormat="1" applyFont="1" applyFill="1" applyBorder="1" applyAlignment="1">
      <alignment wrapText="1"/>
    </xf>
    <xf numFmtId="0" fontId="0" fillId="7" borderId="1" xfId="0" applyFill="1" applyBorder="1"/>
    <xf numFmtId="167" fontId="0" fillId="7" borderId="1" xfId="0" applyNumberFormat="1" applyFill="1" applyBorder="1"/>
    <xf numFmtId="165" fontId="0" fillId="7" borderId="1" xfId="0" applyNumberFormat="1" applyFill="1" applyBorder="1"/>
    <xf numFmtId="164" fontId="0" fillId="7" borderId="1" xfId="0" applyNumberFormat="1" applyFill="1" applyBorder="1"/>
    <xf numFmtId="168" fontId="0" fillId="2" borderId="1" xfId="0" applyNumberFormat="1" applyFill="1" applyBorder="1"/>
    <xf numFmtId="14" fontId="0" fillId="2" borderId="24" xfId="0" applyNumberFormat="1" applyFill="1" applyBorder="1" applyAlignment="1">
      <alignment wrapText="1"/>
    </xf>
    <xf numFmtId="0" fontId="0" fillId="2" borderId="25" xfId="0" applyFill="1" applyBorder="1"/>
    <xf numFmtId="167" fontId="0" fillId="2" borderId="25" xfId="0" applyNumberFormat="1" applyFill="1" applyBorder="1"/>
    <xf numFmtId="165" fontId="0" fillId="2" borderId="25" xfId="0" applyNumberFormat="1" applyFill="1" applyBorder="1"/>
    <xf numFmtId="164" fontId="0" fillId="2" borderId="25" xfId="0" applyNumberFormat="1" applyFill="1" applyBorder="1"/>
    <xf numFmtId="14" fontId="0" fillId="2" borderId="28" xfId="0" applyNumberFormat="1" applyFill="1" applyBorder="1" applyAlignment="1">
      <alignment wrapText="1"/>
    </xf>
    <xf numFmtId="167" fontId="0" fillId="2" borderId="29" xfId="0" applyNumberFormat="1" applyFill="1" applyBorder="1"/>
    <xf numFmtId="165" fontId="0" fillId="2" borderId="29" xfId="0" applyNumberFormat="1" applyFill="1" applyBorder="1"/>
    <xf numFmtId="164" fontId="0" fillId="2" borderId="29" xfId="0" applyNumberFormat="1" applyFill="1" applyBorder="1"/>
    <xf numFmtId="165" fontId="1" fillId="2" borderId="3" xfId="0" applyNumberFormat="1" applyFont="1" applyFill="1" applyBorder="1"/>
    <xf numFmtId="164" fontId="1" fillId="2" borderId="3" xfId="0" applyNumberFormat="1" applyFont="1" applyFill="1" applyBorder="1"/>
    <xf numFmtId="0" fontId="0" fillId="2" borderId="24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28" xfId="0" applyFill="1" applyBorder="1" applyAlignment="1">
      <alignment wrapText="1"/>
    </xf>
    <xf numFmtId="14" fontId="1" fillId="2" borderId="28" xfId="0" applyNumberFormat="1" applyFont="1" applyFill="1" applyBorder="1" applyAlignment="1">
      <alignment wrapText="1"/>
    </xf>
    <xf numFmtId="0" fontId="1" fillId="2" borderId="29" xfId="0" applyFont="1" applyFill="1" applyBorder="1"/>
    <xf numFmtId="167" fontId="1" fillId="2" borderId="29" xfId="0" applyNumberFormat="1" applyFont="1" applyFill="1" applyBorder="1"/>
    <xf numFmtId="165" fontId="1" fillId="2" borderId="29" xfId="0" applyNumberFormat="1" applyFont="1" applyFill="1" applyBorder="1"/>
    <xf numFmtId="164" fontId="1" fillId="2" borderId="29" xfId="0" applyNumberFormat="1" applyFont="1" applyFill="1" applyBorder="1"/>
    <xf numFmtId="14" fontId="1" fillId="2" borderId="35" xfId="0" applyNumberFormat="1" applyFont="1" applyFill="1" applyBorder="1" applyAlignment="1">
      <alignment wrapText="1"/>
    </xf>
    <xf numFmtId="168" fontId="4" fillId="4" borderId="4" xfId="0" applyNumberFormat="1" applyFont="1" applyFill="1" applyBorder="1" applyAlignment="1">
      <alignment horizontal="center" vertical="center"/>
    </xf>
    <xf numFmtId="168" fontId="0" fillId="8" borderId="1" xfId="0" applyNumberFormat="1" applyFill="1" applyBorder="1"/>
    <xf numFmtId="14" fontId="0" fillId="7" borderId="1" xfId="0" applyNumberFormat="1" applyFill="1" applyBorder="1" applyAlignment="1"/>
    <xf numFmtId="0" fontId="0" fillId="7" borderId="1" xfId="0" applyFont="1" applyFill="1" applyBorder="1" applyAlignment="1"/>
    <xf numFmtId="167" fontId="0" fillId="7" borderId="1" xfId="0" applyNumberFormat="1" applyFont="1" applyFill="1" applyBorder="1" applyAlignment="1"/>
    <xf numFmtId="165" fontId="0" fillId="7" borderId="1" xfId="0" applyNumberFormat="1" applyFont="1" applyFill="1" applyBorder="1" applyAlignment="1"/>
    <xf numFmtId="164" fontId="0" fillId="7" borderId="1" xfId="0" applyNumberFormat="1" applyFont="1" applyFill="1" applyBorder="1" applyAlignment="1"/>
    <xf numFmtId="0" fontId="0" fillId="2" borderId="1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vertical="center" wrapText="1"/>
    </xf>
    <xf numFmtId="0" fontId="4" fillId="11" borderId="9" xfId="0" applyFont="1" applyFill="1" applyBorder="1" applyAlignment="1">
      <alignment vertical="center" wrapText="1"/>
    </xf>
    <xf numFmtId="0" fontId="0" fillId="2" borderId="12" xfId="0" applyFill="1" applyBorder="1"/>
    <xf numFmtId="0" fontId="4" fillId="2" borderId="9" xfId="0" applyFon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7" fontId="1" fillId="7" borderId="1" xfId="0" applyNumberFormat="1" applyFont="1" applyFill="1" applyBorder="1"/>
    <xf numFmtId="165" fontId="1" fillId="7" borderId="1" xfId="0" applyNumberFormat="1" applyFont="1" applyFill="1" applyBorder="1"/>
    <xf numFmtId="164" fontId="1" fillId="7" borderId="1" xfId="0" applyNumberFormat="1" applyFont="1" applyFill="1" applyBorder="1"/>
    <xf numFmtId="164" fontId="0" fillId="2" borderId="3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0" fontId="0" fillId="2" borderId="36" xfId="0" applyFont="1" applyFill="1" applyBorder="1"/>
    <xf numFmtId="0" fontId="0" fillId="6" borderId="15" xfId="0" applyFill="1" applyBorder="1"/>
    <xf numFmtId="0" fontId="3" fillId="2" borderId="12" xfId="0" applyFont="1" applyFill="1" applyBorder="1"/>
    <xf numFmtId="0" fontId="0" fillId="6" borderId="12" xfId="0" applyFill="1" applyBorder="1"/>
    <xf numFmtId="0" fontId="0" fillId="2" borderId="12" xfId="0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0" fillId="2" borderId="22" xfId="0" applyFill="1" applyBorder="1" applyAlignment="1">
      <alignment wrapText="1"/>
    </xf>
    <xf numFmtId="0" fontId="0" fillId="2" borderId="33" xfId="0" applyFill="1" applyBorder="1" applyAlignment="1">
      <alignment wrapText="1"/>
    </xf>
    <xf numFmtId="0" fontId="0" fillId="2" borderId="37" xfId="0" applyFill="1" applyBorder="1"/>
    <xf numFmtId="0" fontId="0" fillId="7" borderId="37" xfId="0" applyFill="1" applyBorder="1"/>
    <xf numFmtId="0" fontId="0" fillId="6" borderId="37" xfId="0" applyFill="1" applyBorder="1"/>
    <xf numFmtId="0" fontId="0" fillId="2" borderId="38" xfId="0" applyFill="1" applyBorder="1"/>
    <xf numFmtId="0" fontId="0" fillId="2" borderId="39" xfId="0" applyFill="1" applyBorder="1"/>
    <xf numFmtId="0" fontId="1" fillId="2" borderId="15" xfId="0" applyFont="1" applyFill="1" applyBorder="1"/>
    <xf numFmtId="0" fontId="1" fillId="2" borderId="12" xfId="0" applyFont="1" applyFill="1" applyBorder="1"/>
    <xf numFmtId="0" fontId="1" fillId="2" borderId="4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2" borderId="37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37" xfId="0" applyFill="1" applyBorder="1" applyAlignment="1">
      <alignment wrapText="1"/>
    </xf>
    <xf numFmtId="0" fontId="0" fillId="2" borderId="38" xfId="0" applyFill="1" applyBorder="1" applyAlignment="1">
      <alignment wrapText="1"/>
    </xf>
    <xf numFmtId="0" fontId="0" fillId="2" borderId="15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41" xfId="0" applyFill="1" applyBorder="1" applyAlignment="1">
      <alignment wrapText="1"/>
    </xf>
    <xf numFmtId="0" fontId="0" fillId="2" borderId="42" xfId="0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1" fillId="6" borderId="12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3" fillId="2" borderId="1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wrapText="1"/>
    </xf>
    <xf numFmtId="0" fontId="1" fillId="7" borderId="37" xfId="0" applyFont="1" applyFill="1" applyBorder="1" applyAlignment="1">
      <alignment wrapText="1"/>
    </xf>
    <xf numFmtId="0" fontId="1" fillId="2" borderId="12" xfId="0" applyFont="1" applyFill="1" applyBorder="1" applyAlignment="1">
      <alignment vertical="center" wrapText="1"/>
    </xf>
    <xf numFmtId="0" fontId="0" fillId="2" borderId="36" xfId="0" applyFill="1" applyBorder="1"/>
    <xf numFmtId="0" fontId="3" fillId="2" borderId="37" xfId="0" applyFont="1" applyFill="1" applyBorder="1" applyAlignment="1">
      <alignment wrapText="1"/>
    </xf>
    <xf numFmtId="0" fontId="0" fillId="2" borderId="32" xfId="0" applyFill="1" applyBorder="1" applyAlignment="1">
      <alignment wrapText="1"/>
    </xf>
    <xf numFmtId="0" fontId="1" fillId="2" borderId="38" xfId="0" applyFont="1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2" fillId="2" borderId="12" xfId="0" applyFont="1" applyFill="1" applyBorder="1" applyAlignment="1">
      <alignment vertical="center" wrapText="1"/>
    </xf>
    <xf numFmtId="0" fontId="0" fillId="7" borderId="37" xfId="0" applyFill="1" applyBorder="1" applyAlignment="1"/>
    <xf numFmtId="0" fontId="0" fillId="6" borderId="11" xfId="0" applyFill="1" applyBorder="1"/>
    <xf numFmtId="0" fontId="3" fillId="2" borderId="43" xfId="0" applyFont="1" applyFill="1" applyBorder="1"/>
    <xf numFmtId="0" fontId="0" fillId="6" borderId="43" xfId="0" applyFill="1" applyBorder="1"/>
    <xf numFmtId="0" fontId="0" fillId="2" borderId="43" xfId="0" applyFont="1" applyFill="1" applyBorder="1"/>
    <xf numFmtId="0" fontId="2" fillId="2" borderId="43" xfId="0" applyFont="1" applyFill="1" applyBorder="1"/>
    <xf numFmtId="0" fontId="0" fillId="2" borderId="43" xfId="0" applyFill="1" applyBorder="1"/>
    <xf numFmtId="0" fontId="0" fillId="2" borderId="13" xfId="0" applyFill="1" applyBorder="1"/>
    <xf numFmtId="0" fontId="0" fillId="2" borderId="8" xfId="0" applyFont="1" applyFill="1" applyBorder="1"/>
    <xf numFmtId="0" fontId="0" fillId="7" borderId="43" xfId="0" applyFill="1" applyBorder="1"/>
    <xf numFmtId="0" fontId="0" fillId="6" borderId="35" xfId="0" applyFill="1" applyBorder="1"/>
    <xf numFmtId="0" fontId="0" fillId="2" borderId="44" xfId="0" applyFill="1" applyBorder="1"/>
    <xf numFmtId="0" fontId="0" fillId="2" borderId="45" xfId="0" applyFill="1" applyBorder="1"/>
    <xf numFmtId="0" fontId="1" fillId="2" borderId="11" xfId="0" applyFont="1" applyFill="1" applyBorder="1"/>
    <xf numFmtId="0" fontId="1" fillId="2" borderId="43" xfId="0" applyFont="1" applyFill="1" applyBorder="1"/>
    <xf numFmtId="0" fontId="1" fillId="2" borderId="35" xfId="0" applyFont="1" applyFill="1" applyBorder="1"/>
    <xf numFmtId="0" fontId="1" fillId="2" borderId="44" xfId="0" applyFont="1" applyFill="1" applyBorder="1"/>
    <xf numFmtId="0" fontId="0" fillId="2" borderId="11" xfId="0" applyFill="1" applyBorder="1"/>
    <xf numFmtId="0" fontId="0" fillId="2" borderId="35" xfId="0" applyFill="1" applyBorder="1"/>
    <xf numFmtId="0" fontId="3" fillId="2" borderId="11" xfId="0" applyFont="1" applyFill="1" applyBorder="1"/>
    <xf numFmtId="0" fontId="1" fillId="6" borderId="43" xfId="0" applyFont="1" applyFill="1" applyBorder="1"/>
    <xf numFmtId="0" fontId="1" fillId="7" borderId="43" xfId="0" applyFont="1" applyFill="1" applyBorder="1"/>
    <xf numFmtId="0" fontId="3" fillId="2" borderId="35" xfId="0" applyFont="1" applyFill="1" applyBorder="1"/>
    <xf numFmtId="0" fontId="0" fillId="7" borderId="43" xfId="0" applyFont="1" applyFill="1" applyBorder="1" applyAlignment="1"/>
    <xf numFmtId="166" fontId="0" fillId="5" borderId="5" xfId="0" applyNumberFormat="1" applyFont="1" applyFill="1" applyBorder="1"/>
    <xf numFmtId="0" fontId="0" fillId="5" borderId="49" xfId="0" applyFont="1" applyFill="1" applyBorder="1"/>
    <xf numFmtId="166" fontId="0" fillId="6" borderId="27" xfId="0" applyNumberFormat="1" applyFill="1" applyBorder="1"/>
    <xf numFmtId="0" fontId="0" fillId="6" borderId="50" xfId="0" applyFill="1" applyBorder="1"/>
    <xf numFmtId="166" fontId="3" fillId="2" borderId="26" xfId="0" applyNumberFormat="1" applyFont="1" applyFill="1" applyBorder="1"/>
    <xf numFmtId="0" fontId="3" fillId="2" borderId="51" xfId="0" applyFont="1" applyFill="1" applyBorder="1"/>
    <xf numFmtId="166" fontId="0" fillId="6" borderId="26" xfId="0" applyNumberFormat="1" applyFill="1" applyBorder="1"/>
    <xf numFmtId="0" fontId="0" fillId="6" borderId="51" xfId="0" applyFill="1" applyBorder="1"/>
    <xf numFmtId="166" fontId="0" fillId="2" borderId="26" xfId="0" applyNumberFormat="1" applyFont="1" applyFill="1" applyBorder="1"/>
    <xf numFmtId="0" fontId="0" fillId="2" borderId="51" xfId="0" applyFont="1" applyFill="1" applyBorder="1"/>
    <xf numFmtId="166" fontId="2" fillId="2" borderId="26" xfId="0" applyNumberFormat="1" applyFont="1" applyFill="1" applyBorder="1"/>
    <xf numFmtId="0" fontId="2" fillId="2" borderId="51" xfId="0" applyFont="1" applyFill="1" applyBorder="1"/>
    <xf numFmtId="0" fontId="2" fillId="2" borderId="51" xfId="0" applyFont="1" applyFill="1" applyBorder="1" applyAlignment="1">
      <alignment wrapText="1"/>
    </xf>
    <xf numFmtId="166" fontId="0" fillId="2" borderId="26" xfId="0" applyNumberFormat="1" applyFill="1" applyBorder="1"/>
    <xf numFmtId="0" fontId="0" fillId="2" borderId="51" xfId="0" applyFill="1" applyBorder="1"/>
    <xf numFmtId="0" fontId="0" fillId="2" borderId="51" xfId="0" applyFill="1" applyBorder="1" applyAlignment="1">
      <alignment wrapText="1"/>
    </xf>
    <xf numFmtId="166" fontId="0" fillId="2" borderId="52" xfId="0" applyNumberFormat="1" applyFill="1" applyBorder="1"/>
    <xf numFmtId="0" fontId="0" fillId="2" borderId="53" xfId="0" applyFill="1" applyBorder="1"/>
    <xf numFmtId="166" fontId="0" fillId="2" borderId="5" xfId="0" applyNumberFormat="1" applyFont="1" applyFill="1" applyBorder="1"/>
    <xf numFmtId="0" fontId="0" fillId="2" borderId="49" xfId="0" applyFont="1" applyFill="1" applyBorder="1"/>
    <xf numFmtId="0" fontId="0" fillId="2" borderId="26" xfId="0" applyFill="1" applyBorder="1"/>
    <xf numFmtId="0" fontId="0" fillId="2" borderId="55" xfId="0" applyFill="1" applyBorder="1"/>
    <xf numFmtId="0" fontId="0" fillId="2" borderId="51" xfId="0" applyFill="1" applyBorder="1" applyAlignment="1">
      <alignment horizontal="right"/>
    </xf>
    <xf numFmtId="0" fontId="0" fillId="2" borderId="56" xfId="0" applyFill="1" applyBorder="1" applyAlignment="1">
      <alignment horizontal="right"/>
    </xf>
    <xf numFmtId="166" fontId="0" fillId="7" borderId="26" xfId="0" applyNumberFormat="1" applyFill="1" applyBorder="1"/>
    <xf numFmtId="0" fontId="0" fillId="7" borderId="51" xfId="0" applyFill="1" applyBorder="1"/>
    <xf numFmtId="166" fontId="0" fillId="6" borderId="57" xfId="0" applyNumberFormat="1" applyFill="1" applyBorder="1"/>
    <xf numFmtId="0" fontId="0" fillId="6" borderId="58" xfId="0" applyFill="1" applyBorder="1"/>
    <xf numFmtId="166" fontId="0" fillId="2" borderId="24" xfId="0" applyNumberFormat="1" applyFill="1" applyBorder="1"/>
    <xf numFmtId="0" fontId="0" fillId="2" borderId="59" xfId="0" applyFill="1" applyBorder="1"/>
    <xf numFmtId="166" fontId="0" fillId="2" borderId="28" xfId="0" applyNumberFormat="1" applyFill="1" applyBorder="1"/>
    <xf numFmtId="0" fontId="0" fillId="2" borderId="60" xfId="0" applyFill="1" applyBorder="1"/>
    <xf numFmtId="166" fontId="1" fillId="2" borderId="27" xfId="0" applyNumberFormat="1" applyFont="1" applyFill="1" applyBorder="1"/>
    <xf numFmtId="0" fontId="1" fillId="2" borderId="50" xfId="0" applyFont="1" applyFill="1" applyBorder="1"/>
    <xf numFmtId="166" fontId="1" fillId="2" borderId="26" xfId="0" applyNumberFormat="1" applyFont="1" applyFill="1" applyBorder="1"/>
    <xf numFmtId="0" fontId="1" fillId="2" borderId="51" xfId="0" applyFont="1" applyFill="1" applyBorder="1"/>
    <xf numFmtId="166" fontId="1" fillId="2" borderId="57" xfId="0" applyNumberFormat="1" applyFont="1" applyFill="1" applyBorder="1"/>
    <xf numFmtId="0" fontId="1" fillId="2" borderId="58" xfId="0" applyFont="1" applyFill="1" applyBorder="1"/>
    <xf numFmtId="166" fontId="1" fillId="2" borderId="24" xfId="0" applyNumberFormat="1" applyFont="1" applyFill="1" applyBorder="1"/>
    <xf numFmtId="0" fontId="1" fillId="2" borderId="59" xfId="0" applyFont="1" applyFill="1" applyBorder="1"/>
    <xf numFmtId="166" fontId="1" fillId="2" borderId="28" xfId="0" applyNumberFormat="1" applyFont="1" applyFill="1" applyBorder="1"/>
    <xf numFmtId="0" fontId="1" fillId="2" borderId="60" xfId="0" applyFont="1" applyFill="1" applyBorder="1"/>
    <xf numFmtId="166" fontId="0" fillId="2" borderId="57" xfId="0" applyNumberFormat="1" applyFill="1" applyBorder="1"/>
    <xf numFmtId="0" fontId="0" fillId="2" borderId="58" xfId="0" applyFill="1" applyBorder="1"/>
    <xf numFmtId="166" fontId="0" fillId="2" borderId="27" xfId="0" applyNumberFormat="1" applyFill="1" applyBorder="1"/>
    <xf numFmtId="0" fontId="0" fillId="2" borderId="50" xfId="0" applyFill="1" applyBorder="1"/>
    <xf numFmtId="166" fontId="0" fillId="2" borderId="61" xfId="0" applyNumberFormat="1" applyFill="1" applyBorder="1"/>
    <xf numFmtId="0" fontId="0" fillId="2" borderId="62" xfId="0" applyFill="1" applyBorder="1"/>
    <xf numFmtId="166" fontId="0" fillId="2" borderId="63" xfId="0" applyNumberFormat="1" applyFill="1" applyBorder="1"/>
    <xf numFmtId="0" fontId="0" fillId="2" borderId="64" xfId="0" applyFill="1" applyBorder="1"/>
    <xf numFmtId="166" fontId="3" fillId="2" borderId="27" xfId="0" applyNumberFormat="1" applyFont="1" applyFill="1" applyBorder="1"/>
    <xf numFmtId="0" fontId="3" fillId="2" borderId="50" xfId="0" applyFont="1" applyFill="1" applyBorder="1"/>
    <xf numFmtId="166" fontId="0" fillId="2" borderId="56" xfId="0" applyNumberFormat="1" applyFill="1" applyBorder="1" applyAlignment="1"/>
    <xf numFmtId="166" fontId="0" fillId="2" borderId="51" xfId="0" applyNumberFormat="1" applyFill="1" applyBorder="1" applyAlignment="1"/>
    <xf numFmtId="166" fontId="1" fillId="6" borderId="26" xfId="0" applyNumberFormat="1" applyFont="1" applyFill="1" applyBorder="1"/>
    <xf numFmtId="0" fontId="1" fillId="6" borderId="51" xfId="0" applyFont="1" applyFill="1" applyBorder="1"/>
    <xf numFmtId="0" fontId="1" fillId="2" borderId="51" xfId="0" applyFont="1" applyFill="1" applyBorder="1" applyAlignment="1">
      <alignment wrapText="1"/>
    </xf>
    <xf numFmtId="166" fontId="3" fillId="2" borderId="26" xfId="0" applyNumberFormat="1" applyFont="1" applyFill="1" applyBorder="1" applyAlignment="1">
      <alignment wrapText="1"/>
    </xf>
    <xf numFmtId="0" fontId="3" fillId="2" borderId="51" xfId="0" applyFont="1" applyFill="1" applyBorder="1" applyAlignment="1">
      <alignment wrapText="1"/>
    </xf>
    <xf numFmtId="166" fontId="0" fillId="2" borderId="26" xfId="0" applyNumberFormat="1" applyFill="1" applyBorder="1" applyAlignment="1">
      <alignment wrapText="1"/>
    </xf>
    <xf numFmtId="166" fontId="1" fillId="2" borderId="26" xfId="0" applyNumberFormat="1" applyFont="1" applyFill="1" applyBorder="1" applyAlignment="1">
      <alignment wrapText="1"/>
    </xf>
    <xf numFmtId="166" fontId="2" fillId="2" borderId="26" xfId="0" applyNumberFormat="1" applyFont="1" applyFill="1" applyBorder="1" applyAlignment="1">
      <alignment wrapText="1"/>
    </xf>
    <xf numFmtId="166" fontId="1" fillId="7" borderId="26" xfId="0" applyNumberFormat="1" applyFont="1" applyFill="1" applyBorder="1" applyAlignment="1">
      <alignment wrapText="1"/>
    </xf>
    <xf numFmtId="0" fontId="1" fillId="7" borderId="51" xfId="0" applyFont="1" applyFill="1" applyBorder="1" applyAlignment="1">
      <alignment wrapText="1"/>
    </xf>
    <xf numFmtId="0" fontId="1" fillId="2" borderId="50" xfId="0" applyFont="1" applyFill="1" applyBorder="1" applyAlignment="1">
      <alignment wrapText="1"/>
    </xf>
    <xf numFmtId="166" fontId="1" fillId="7" borderId="26" xfId="0" applyNumberFormat="1" applyFont="1" applyFill="1" applyBorder="1"/>
    <xf numFmtId="0" fontId="1" fillId="7" borderId="51" xfId="0" applyFont="1" applyFill="1" applyBorder="1"/>
    <xf numFmtId="166" fontId="3" fillId="2" borderId="57" xfId="0" applyNumberFormat="1" applyFont="1" applyFill="1" applyBorder="1"/>
    <xf numFmtId="0" fontId="3" fillId="2" borderId="58" xfId="0" applyFont="1" applyFill="1" applyBorder="1"/>
    <xf numFmtId="0" fontId="0" fillId="2" borderId="58" xfId="0" applyFill="1" applyBorder="1" applyAlignment="1">
      <alignment wrapText="1"/>
    </xf>
    <xf numFmtId="166" fontId="0" fillId="2" borderId="65" xfId="0" applyNumberFormat="1" applyFill="1" applyBorder="1"/>
    <xf numFmtId="0" fontId="0" fillId="2" borderId="54" xfId="0" applyFill="1" applyBorder="1" applyAlignment="1">
      <alignment wrapText="1"/>
    </xf>
    <xf numFmtId="0" fontId="0" fillId="2" borderId="50" xfId="0" applyFill="1" applyBorder="1" applyAlignment="1">
      <alignment wrapText="1"/>
    </xf>
    <xf numFmtId="166" fontId="0" fillId="7" borderId="26" xfId="0" applyNumberFormat="1" applyFont="1" applyFill="1" applyBorder="1" applyAlignment="1"/>
    <xf numFmtId="0" fontId="0" fillId="7" borderId="51" xfId="0" applyFont="1" applyFill="1" applyBorder="1" applyAlignment="1"/>
    <xf numFmtId="0" fontId="1" fillId="2" borderId="45" xfId="0" applyFont="1" applyFill="1" applyBorder="1"/>
    <xf numFmtId="0" fontId="0" fillId="2" borderId="43" xfId="0" applyFill="1" applyBorder="1" applyAlignment="1">
      <alignment vertical="center"/>
    </xf>
    <xf numFmtId="0" fontId="0" fillId="2" borderId="35" xfId="0" applyFont="1" applyFill="1" applyBorder="1"/>
    <xf numFmtId="0" fontId="0" fillId="2" borderId="46" xfId="0" applyFont="1" applyFill="1" applyBorder="1"/>
    <xf numFmtId="0" fontId="0" fillId="2" borderId="47" xfId="0" applyFont="1" applyFill="1" applyBorder="1"/>
    <xf numFmtId="0" fontId="0" fillId="7" borderId="43" xfId="0" applyFont="1" applyFill="1" applyBorder="1"/>
    <xf numFmtId="0" fontId="1" fillId="2" borderId="43" xfId="0" applyFont="1" applyFill="1" applyBorder="1" applyAlignment="1">
      <alignment vertical="center"/>
    </xf>
    <xf numFmtId="0" fontId="0" fillId="2" borderId="48" xfId="0" applyFill="1" applyBorder="1"/>
    <xf numFmtId="0" fontId="0" fillId="4" borderId="5" xfId="0" applyFont="1" applyFill="1" applyBorder="1"/>
    <xf numFmtId="168" fontId="0" fillId="4" borderId="49" xfId="0" applyNumberFormat="1" applyFont="1" applyFill="1" applyBorder="1" applyAlignment="1">
      <alignment wrapText="1"/>
    </xf>
    <xf numFmtId="0" fontId="0" fillId="6" borderId="27" xfId="0" applyFill="1" applyBorder="1"/>
    <xf numFmtId="168" fontId="0" fillId="6" borderId="50" xfId="0" applyNumberFormat="1" applyFill="1" applyBorder="1"/>
    <xf numFmtId="0" fontId="3" fillId="2" borderId="26" xfId="0" applyFont="1" applyFill="1" applyBorder="1"/>
    <xf numFmtId="168" fontId="3" fillId="2" borderId="51" xfId="0" applyNumberFormat="1" applyFont="1" applyFill="1" applyBorder="1"/>
    <xf numFmtId="0" fontId="0" fillId="6" borderId="26" xfId="0" applyFill="1" applyBorder="1"/>
    <xf numFmtId="168" fontId="0" fillId="6" borderId="51" xfId="0" applyNumberFormat="1" applyFill="1" applyBorder="1"/>
    <xf numFmtId="0" fontId="0" fillId="2" borderId="26" xfId="0" applyFont="1" applyFill="1" applyBorder="1"/>
    <xf numFmtId="168" fontId="0" fillId="2" borderId="51" xfId="0" applyNumberFormat="1" applyFont="1" applyFill="1" applyBorder="1"/>
    <xf numFmtId="0" fontId="2" fillId="2" borderId="26" xfId="0" applyFont="1" applyFill="1" applyBorder="1"/>
    <xf numFmtId="168" fontId="2" fillId="2" borderId="51" xfId="0" applyNumberFormat="1" applyFont="1" applyFill="1" applyBorder="1"/>
    <xf numFmtId="0" fontId="2" fillId="2" borderId="26" xfId="0" applyFont="1" applyFill="1" applyBorder="1" applyAlignment="1">
      <alignment wrapText="1"/>
    </xf>
    <xf numFmtId="168" fontId="2" fillId="2" borderId="51" xfId="0" applyNumberFormat="1" applyFont="1" applyFill="1" applyBorder="1" applyAlignment="1">
      <alignment wrapText="1"/>
    </xf>
    <xf numFmtId="168" fontId="0" fillId="2" borderId="51" xfId="0" applyNumberFormat="1" applyFill="1" applyBorder="1"/>
    <xf numFmtId="168" fontId="0" fillId="2" borderId="51" xfId="0" applyNumberFormat="1" applyFill="1" applyBorder="1" applyAlignment="1">
      <alignment wrapText="1"/>
    </xf>
    <xf numFmtId="0" fontId="0" fillId="2" borderId="52" xfId="0" applyFill="1" applyBorder="1"/>
    <xf numFmtId="168" fontId="0" fillId="2" borderId="53" xfId="0" applyNumberFormat="1" applyFill="1" applyBorder="1"/>
    <xf numFmtId="168" fontId="0" fillId="2" borderId="49" xfId="0" applyNumberFormat="1" applyFont="1" applyFill="1" applyBorder="1"/>
    <xf numFmtId="169" fontId="0" fillId="2" borderId="26" xfId="0" applyNumberFormat="1" applyFill="1" applyBorder="1"/>
    <xf numFmtId="0" fontId="0" fillId="7" borderId="26" xfId="0" applyFill="1" applyBorder="1"/>
    <xf numFmtId="168" fontId="0" fillId="7" borderId="51" xfId="0" applyNumberFormat="1" applyFill="1" applyBorder="1"/>
    <xf numFmtId="0" fontId="0" fillId="6" borderId="57" xfId="0" applyFill="1" applyBorder="1"/>
    <xf numFmtId="168" fontId="0" fillId="6" borderId="58" xfId="0" applyNumberFormat="1" applyFill="1" applyBorder="1"/>
    <xf numFmtId="0" fontId="0" fillId="2" borderId="24" xfId="0" applyFill="1" applyBorder="1"/>
    <xf numFmtId="168" fontId="0" fillId="2" borderId="59" xfId="0" applyNumberFormat="1" applyFill="1" applyBorder="1"/>
    <xf numFmtId="0" fontId="0" fillId="2" borderId="28" xfId="0" applyFill="1" applyBorder="1"/>
    <xf numFmtId="168" fontId="0" fillId="2" borderId="60" xfId="0" applyNumberFormat="1" applyFill="1" applyBorder="1"/>
    <xf numFmtId="0" fontId="1" fillId="2" borderId="27" xfId="0" applyFont="1" applyFill="1" applyBorder="1"/>
    <xf numFmtId="168" fontId="1" fillId="2" borderId="50" xfId="0" applyNumberFormat="1" applyFont="1" applyFill="1" applyBorder="1"/>
    <xf numFmtId="0" fontId="1" fillId="2" borderId="26" xfId="0" applyFont="1" applyFill="1" applyBorder="1"/>
    <xf numFmtId="168" fontId="1" fillId="2" borderId="51" xfId="0" applyNumberFormat="1" applyFont="1" applyFill="1" applyBorder="1"/>
    <xf numFmtId="0" fontId="1" fillId="2" borderId="57" xfId="0" applyFont="1" applyFill="1" applyBorder="1"/>
    <xf numFmtId="168" fontId="1" fillId="2" borderId="58" xfId="0" applyNumberFormat="1" applyFont="1" applyFill="1" applyBorder="1"/>
    <xf numFmtId="0" fontId="1" fillId="2" borderId="24" xfId="0" applyFont="1" applyFill="1" applyBorder="1"/>
    <xf numFmtId="168" fontId="1" fillId="2" borderId="59" xfId="0" applyNumberFormat="1" applyFont="1" applyFill="1" applyBorder="1"/>
    <xf numFmtId="0" fontId="1" fillId="2" borderId="28" xfId="0" applyFont="1" applyFill="1" applyBorder="1" applyAlignment="1">
      <alignment wrapText="1"/>
    </xf>
    <xf numFmtId="168" fontId="1" fillId="2" borderId="60" xfId="0" applyNumberFormat="1" applyFont="1" applyFill="1" applyBorder="1"/>
    <xf numFmtId="0" fontId="1" fillId="2" borderId="57" xfId="0" applyFont="1" applyFill="1" applyBorder="1" applyAlignment="1">
      <alignment wrapText="1"/>
    </xf>
    <xf numFmtId="0" fontId="0" fillId="2" borderId="57" xfId="0" applyFill="1" applyBorder="1" applyAlignment="1">
      <alignment wrapText="1"/>
    </xf>
    <xf numFmtId="168" fontId="0" fillId="2" borderId="58" xfId="0" applyNumberFormat="1" applyFill="1" applyBorder="1"/>
    <xf numFmtId="0" fontId="0" fillId="2" borderId="27" xfId="0" applyFill="1" applyBorder="1"/>
    <xf numFmtId="168" fontId="0" fillId="2" borderId="50" xfId="0" applyNumberFormat="1" applyFill="1" applyBorder="1"/>
    <xf numFmtId="0" fontId="0" fillId="2" borderId="57" xfId="0" applyFill="1" applyBorder="1"/>
    <xf numFmtId="0" fontId="0" fillId="2" borderId="61" xfId="0" applyFill="1" applyBorder="1"/>
    <xf numFmtId="168" fontId="0" fillId="2" borderId="62" xfId="0" applyNumberFormat="1" applyFill="1" applyBorder="1"/>
    <xf numFmtId="0" fontId="0" fillId="2" borderId="63" xfId="0" applyFill="1" applyBorder="1"/>
    <xf numFmtId="168" fontId="0" fillId="2" borderId="64" xfId="0" applyNumberFormat="1" applyFill="1" applyBorder="1"/>
    <xf numFmtId="0" fontId="3" fillId="2" borderId="27" xfId="0" applyFont="1" applyFill="1" applyBorder="1"/>
    <xf numFmtId="168" fontId="3" fillId="2" borderId="50" xfId="0" applyNumberFormat="1" applyFont="1" applyFill="1" applyBorder="1"/>
    <xf numFmtId="0" fontId="1" fillId="6" borderId="26" xfId="0" applyFont="1" applyFill="1" applyBorder="1"/>
    <xf numFmtId="168" fontId="1" fillId="6" borderId="51" xfId="0" applyNumberFormat="1" applyFont="1" applyFill="1" applyBorder="1"/>
    <xf numFmtId="0" fontId="1" fillId="2" borderId="26" xfId="0" applyFont="1" applyFill="1" applyBorder="1" applyAlignment="1">
      <alignment wrapText="1"/>
    </xf>
    <xf numFmtId="168" fontId="1" fillId="2" borderId="51" xfId="0" applyNumberFormat="1" applyFont="1" applyFill="1" applyBorder="1" applyAlignment="1">
      <alignment wrapText="1"/>
    </xf>
    <xf numFmtId="0" fontId="3" fillId="2" borderId="26" xfId="0" applyFont="1" applyFill="1" applyBorder="1" applyAlignment="1">
      <alignment wrapText="1"/>
    </xf>
    <xf numFmtId="168" fontId="3" fillId="2" borderId="51" xfId="0" applyNumberFormat="1" applyFont="1" applyFill="1" applyBorder="1" applyAlignment="1">
      <alignment wrapText="1"/>
    </xf>
    <xf numFmtId="0" fontId="1" fillId="7" borderId="26" xfId="0" applyFont="1" applyFill="1" applyBorder="1" applyAlignment="1">
      <alignment wrapText="1"/>
    </xf>
    <xf numFmtId="168" fontId="1" fillId="7" borderId="51" xfId="0" applyNumberFormat="1" applyFont="1" applyFill="1" applyBorder="1" applyAlignment="1">
      <alignment wrapText="1"/>
    </xf>
    <xf numFmtId="0" fontId="1" fillId="2" borderId="27" xfId="0" applyFont="1" applyFill="1" applyBorder="1" applyAlignment="1">
      <alignment wrapText="1"/>
    </xf>
    <xf numFmtId="168" fontId="1" fillId="2" borderId="50" xfId="0" applyNumberFormat="1" applyFont="1" applyFill="1" applyBorder="1" applyAlignment="1">
      <alignment wrapText="1"/>
    </xf>
    <xf numFmtId="164" fontId="1" fillId="2" borderId="26" xfId="0" applyNumberFormat="1" applyFont="1" applyFill="1" applyBorder="1" applyAlignment="1">
      <alignment wrapText="1"/>
    </xf>
    <xf numFmtId="0" fontId="1" fillId="7" borderId="26" xfId="0" applyFont="1" applyFill="1" applyBorder="1"/>
    <xf numFmtId="168" fontId="1" fillId="7" borderId="51" xfId="0" applyNumberFormat="1" applyFont="1" applyFill="1" applyBorder="1"/>
    <xf numFmtId="0" fontId="3" fillId="2" borderId="57" xfId="0" applyFont="1" applyFill="1" applyBorder="1"/>
    <xf numFmtId="168" fontId="3" fillId="2" borderId="58" xfId="0" applyNumberFormat="1" applyFont="1" applyFill="1" applyBorder="1"/>
    <xf numFmtId="168" fontId="0" fillId="2" borderId="58" xfId="0" applyNumberFormat="1" applyFill="1" applyBorder="1" applyAlignment="1">
      <alignment wrapText="1"/>
    </xf>
    <xf numFmtId="0" fontId="0" fillId="2" borderId="65" xfId="0" applyFill="1" applyBorder="1" applyAlignment="1">
      <alignment wrapText="1"/>
    </xf>
    <xf numFmtId="168" fontId="0" fillId="2" borderId="54" xfId="0" applyNumberFormat="1" applyFill="1" applyBorder="1" applyAlignment="1">
      <alignment wrapText="1"/>
    </xf>
    <xf numFmtId="0" fontId="0" fillId="2" borderId="27" xfId="0" applyFill="1" applyBorder="1" applyAlignment="1">
      <alignment wrapText="1"/>
    </xf>
    <xf numFmtId="168" fontId="0" fillId="2" borderId="50" xfId="0" applyNumberFormat="1" applyFill="1" applyBorder="1" applyAlignment="1">
      <alignment wrapText="1"/>
    </xf>
    <xf numFmtId="0" fontId="0" fillId="7" borderId="26" xfId="0" applyFont="1" applyFill="1" applyBorder="1" applyAlignment="1"/>
    <xf numFmtId="168" fontId="0" fillId="7" borderId="51" xfId="0" applyNumberFormat="1" applyFont="1" applyFill="1" applyBorder="1" applyAlignment="1"/>
    <xf numFmtId="164" fontId="0" fillId="2" borderId="3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0" fontId="4" fillId="9" borderId="66" xfId="0" applyFont="1" applyFill="1" applyBorder="1" applyAlignment="1">
      <alignment vertical="center" wrapText="1"/>
    </xf>
    <xf numFmtId="164" fontId="0" fillId="2" borderId="3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7" fontId="0" fillId="2" borderId="1" xfId="0" applyNumberFormat="1" applyFill="1" applyBorder="1" applyAlignment="1">
      <alignment horizontal="right"/>
    </xf>
    <xf numFmtId="165" fontId="0" fillId="2" borderId="1" xfId="0" applyNumberFormat="1" applyFont="1" applyFill="1" applyBorder="1" applyAlignment="1">
      <alignment wrapText="1"/>
    </xf>
    <xf numFmtId="164" fontId="0" fillId="2" borderId="1" xfId="0" applyNumberFormat="1" applyFont="1" applyFill="1" applyBorder="1" applyAlignment="1">
      <alignment wrapText="1"/>
    </xf>
    <xf numFmtId="0" fontId="0" fillId="2" borderId="51" xfId="0" applyFont="1" applyFill="1" applyBorder="1" applyAlignment="1">
      <alignment wrapText="1"/>
    </xf>
    <xf numFmtId="0" fontId="0" fillId="2" borderId="26" xfId="0" applyFont="1" applyFill="1" applyBorder="1" applyAlignment="1">
      <alignment wrapText="1"/>
    </xf>
    <xf numFmtId="168" fontId="0" fillId="2" borderId="51" xfId="0" applyNumberFormat="1" applyFont="1" applyFill="1" applyBorder="1" applyAlignment="1">
      <alignment wrapText="1"/>
    </xf>
    <xf numFmtId="14" fontId="2" fillId="2" borderId="57" xfId="0" applyNumberFormat="1" applyFont="1" applyFill="1" applyBorder="1" applyAlignment="1">
      <alignment wrapText="1"/>
    </xf>
    <xf numFmtId="0" fontId="2" fillId="2" borderId="67" xfId="0" applyFont="1" applyFill="1" applyBorder="1" applyAlignment="1">
      <alignment wrapText="1"/>
    </xf>
    <xf numFmtId="166" fontId="2" fillId="2" borderId="57" xfId="0" applyNumberFormat="1" applyFont="1" applyFill="1" applyBorder="1"/>
    <xf numFmtId="167" fontId="2" fillId="2" borderId="2" xfId="0" applyNumberFormat="1" applyFont="1" applyFill="1" applyBorder="1"/>
    <xf numFmtId="0" fontId="2" fillId="2" borderId="58" xfId="0" applyFont="1" applyFill="1" applyBorder="1"/>
    <xf numFmtId="0" fontId="2" fillId="2" borderId="57" xfId="0" applyFont="1" applyFill="1" applyBorder="1"/>
    <xf numFmtId="165" fontId="2" fillId="2" borderId="2" xfId="0" applyNumberFormat="1" applyFont="1" applyFill="1" applyBorder="1"/>
    <xf numFmtId="164" fontId="2" fillId="2" borderId="2" xfId="0" applyNumberFormat="1" applyFont="1" applyFill="1" applyBorder="1"/>
    <xf numFmtId="168" fontId="2" fillId="2" borderId="58" xfId="0" applyNumberFormat="1" applyFont="1" applyFill="1" applyBorder="1"/>
    <xf numFmtId="164" fontId="0" fillId="2" borderId="3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right"/>
    </xf>
    <xf numFmtId="0" fontId="9" fillId="2" borderId="33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64" fontId="8" fillId="2" borderId="33" xfId="0" applyNumberFormat="1" applyFont="1" applyFill="1" applyBorder="1" applyAlignment="1">
      <alignment horizontal="center" vertical="center"/>
    </xf>
    <xf numFmtId="164" fontId="0" fillId="2" borderId="31" xfId="0" applyNumberFormat="1" applyFill="1" applyBorder="1" applyAlignment="1">
      <alignment horizontal="center" vertical="center"/>
    </xf>
    <xf numFmtId="164" fontId="0" fillId="2" borderId="34" xfId="0" applyNumberFormat="1" applyFill="1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164" fontId="0" fillId="2" borderId="30" xfId="0" applyNumberForma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0" fontId="0" fillId="2" borderId="23" xfId="0" applyFill="1" applyBorder="1" applyAlignment="1">
      <alignment horizontal="right"/>
    </xf>
    <xf numFmtId="0" fontId="0" fillId="2" borderId="14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4" fillId="5" borderId="9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8" fontId="1" fillId="2" borderId="58" xfId="0" applyNumberFormat="1" applyFont="1" applyFill="1" applyBorder="1" applyAlignment="1">
      <alignment horizontal="center" vertical="center" wrapText="1"/>
    </xf>
    <xf numFmtId="168" fontId="1" fillId="2" borderId="50" xfId="0" applyNumberFormat="1" applyFont="1" applyFill="1" applyBorder="1" applyAlignment="1">
      <alignment horizontal="center" vertical="center" wrapText="1"/>
    </xf>
    <xf numFmtId="166" fontId="1" fillId="2" borderId="57" xfId="0" applyNumberFormat="1" applyFont="1" applyFill="1" applyBorder="1" applyAlignment="1">
      <alignment horizontal="center" vertical="center"/>
    </xf>
    <xf numFmtId="166" fontId="1" fillId="2" borderId="27" xfId="0" applyNumberFormat="1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167" fontId="1" fillId="2" borderId="3" xfId="0" applyNumberFormat="1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166" fontId="0" fillId="2" borderId="57" xfId="0" applyNumberFormat="1" applyFill="1" applyBorder="1" applyAlignment="1">
      <alignment horizontal="center" vertical="center" wrapText="1"/>
    </xf>
    <xf numFmtId="166" fontId="0" fillId="2" borderId="27" xfId="0" applyNumberFormat="1" applyFill="1" applyBorder="1" applyAlignment="1">
      <alignment horizontal="center" vertical="center" wrapText="1"/>
    </xf>
    <xf numFmtId="167" fontId="0" fillId="2" borderId="2" xfId="0" applyNumberFormat="1" applyFill="1" applyBorder="1" applyAlignment="1">
      <alignment horizontal="center" vertical="center" wrapText="1"/>
    </xf>
    <xf numFmtId="167" fontId="0" fillId="2" borderId="3" xfId="0" applyNumberFormat="1" applyFill="1" applyBorder="1" applyAlignment="1">
      <alignment horizontal="center" vertical="center" wrapText="1"/>
    </xf>
    <xf numFmtId="168" fontId="0" fillId="2" borderId="58" xfId="0" applyNumberFormat="1" applyFill="1" applyBorder="1" applyAlignment="1">
      <alignment horizontal="center" vertical="center" wrapText="1"/>
    </xf>
    <xf numFmtId="168" fontId="0" fillId="2" borderId="50" xfId="0" applyNumberFormat="1" applyFill="1" applyBorder="1" applyAlignment="1">
      <alignment horizontal="center" vertical="center" wrapText="1"/>
    </xf>
    <xf numFmtId="0" fontId="0" fillId="2" borderId="58" xfId="0" applyFill="1" applyBorder="1" applyAlignment="1">
      <alignment horizontal="center" vertical="center" wrapText="1"/>
    </xf>
    <xf numFmtId="0" fontId="0" fillId="2" borderId="50" xfId="0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 vertical="center" wrapText="1"/>
    </xf>
    <xf numFmtId="165" fontId="0" fillId="2" borderId="3" xfId="0" applyNumberForma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center" vertical="center" wrapText="1"/>
    </xf>
    <xf numFmtId="166" fontId="0" fillId="2" borderId="57" xfId="0" applyNumberFormat="1" applyFill="1" applyBorder="1" applyAlignment="1">
      <alignment horizontal="center" vertical="center"/>
    </xf>
    <xf numFmtId="166" fontId="0" fillId="2" borderId="27" xfId="0" applyNumberFormat="1" applyFill="1" applyBorder="1" applyAlignment="1">
      <alignment horizontal="center" vertical="center"/>
    </xf>
    <xf numFmtId="167" fontId="0" fillId="2" borderId="2" xfId="0" applyNumberFormat="1" applyFill="1" applyBorder="1" applyAlignment="1">
      <alignment horizontal="center" vertical="center"/>
    </xf>
    <xf numFmtId="167" fontId="0" fillId="2" borderId="3" xfId="0" applyNumberFormat="1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8" fontId="0" fillId="2" borderId="58" xfId="0" applyNumberFormat="1" applyFill="1" applyBorder="1" applyAlignment="1">
      <alignment horizontal="center" vertical="center"/>
    </xf>
    <xf numFmtId="168" fontId="0" fillId="2" borderId="50" xfId="0" applyNumberForma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</cellXfs>
  <cellStyles count="1">
    <cellStyle name="normálne" xfId="0" builtinId="0"/>
  </cellStyles>
  <dxfs count="66"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2FC74"/>
      <color rgb="FFFFFF64"/>
      <color rgb="FFFF9664"/>
      <color rgb="FF434343"/>
      <color rgb="FF73737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zoomScale="115" zoomScaleNormal="115" workbookViewId="0">
      <pane ySplit="1" topLeftCell="A2" activePane="bottomLeft" state="frozen"/>
      <selection activeCell="O12" sqref="O12"/>
      <selection pane="bottomLeft" activeCell="G7" sqref="G7"/>
    </sheetView>
  </sheetViews>
  <sheetFormatPr defaultRowHeight="15"/>
  <cols>
    <col min="1" max="1" width="14.42578125" style="1" customWidth="1"/>
    <col min="2" max="5" width="14.42578125" style="10" customWidth="1"/>
    <col min="6" max="6" width="18.5703125" style="1" customWidth="1"/>
    <col min="7" max="7" width="18.5703125" style="44" customWidth="1"/>
    <col min="8" max="8" width="18.42578125" style="43" customWidth="1"/>
    <col min="9" max="9" width="10.140625" style="15" bestFit="1" customWidth="1"/>
    <col min="10" max="10" width="21.28515625" style="15" customWidth="1"/>
    <col min="11" max="11" width="9.85546875" style="171" customWidth="1"/>
    <col min="12" max="16384" width="9.140625" style="1"/>
  </cols>
  <sheetData>
    <row r="1" spans="1:12" s="103" customFormat="1" ht="45.75" thickBot="1">
      <c r="A1" s="100" t="s">
        <v>155</v>
      </c>
      <c r="B1" s="201" t="s">
        <v>220</v>
      </c>
      <c r="C1" s="202" t="s">
        <v>177</v>
      </c>
      <c r="D1" s="201" t="s">
        <v>176</v>
      </c>
      <c r="E1" s="435" t="s">
        <v>242</v>
      </c>
      <c r="F1" s="200" t="s">
        <v>156</v>
      </c>
      <c r="G1" s="101" t="s">
        <v>157</v>
      </c>
      <c r="H1" s="104" t="s">
        <v>158</v>
      </c>
      <c r="I1" s="105" t="s">
        <v>159</v>
      </c>
      <c r="J1" s="105" t="s">
        <v>160</v>
      </c>
      <c r="K1" s="192" t="s">
        <v>228</v>
      </c>
      <c r="L1" s="102"/>
    </row>
    <row r="2" spans="1:12" s="6" customFormat="1" ht="15" customHeight="1">
      <c r="A2" s="6" t="s">
        <v>161</v>
      </c>
      <c r="B2" s="462" t="s">
        <v>188</v>
      </c>
      <c r="C2" s="463"/>
      <c r="D2" s="464"/>
      <c r="E2" s="461">
        <v>0</v>
      </c>
      <c r="F2" s="480">
        <f>'Január,Február,Marec'!E16</f>
        <v>0</v>
      </c>
      <c r="G2" s="471" t="s">
        <v>188</v>
      </c>
      <c r="H2" s="472"/>
      <c r="I2" s="472"/>
      <c r="J2" s="472"/>
      <c r="K2" s="473"/>
    </row>
    <row r="3" spans="1:12" ht="28.5" customHeight="1">
      <c r="A3" s="10" t="s">
        <v>162</v>
      </c>
      <c r="B3" s="465"/>
      <c r="C3" s="466"/>
      <c r="D3" s="467"/>
      <c r="E3" s="461"/>
      <c r="F3" s="481"/>
      <c r="G3" s="474"/>
      <c r="H3" s="475"/>
      <c r="I3" s="475"/>
      <c r="J3" s="475"/>
      <c r="K3" s="476"/>
    </row>
    <row r="4" spans="1:12" ht="28.5" customHeight="1">
      <c r="A4" s="10" t="s">
        <v>163</v>
      </c>
      <c r="B4" s="465"/>
      <c r="C4" s="466"/>
      <c r="D4" s="467"/>
      <c r="E4" s="461"/>
      <c r="F4" s="482"/>
      <c r="G4" s="44">
        <f>MAX('Január,Február,Marec'!C9:C13)</f>
        <v>16</v>
      </c>
      <c r="H4" s="43">
        <f>MAX('Január,Február,Marec'!G9:G13)</f>
        <v>8</v>
      </c>
      <c r="I4" s="477" t="s">
        <v>188</v>
      </c>
    </row>
    <row r="5" spans="1:12" ht="28.5" customHeight="1">
      <c r="A5" s="10" t="s">
        <v>164</v>
      </c>
      <c r="B5" s="465"/>
      <c r="C5" s="466"/>
      <c r="D5" s="467"/>
      <c r="E5" s="23">
        <f>Apríl!E21</f>
        <v>2</v>
      </c>
      <c r="F5" s="1">
        <f>Apríl!E18</f>
        <v>6</v>
      </c>
      <c r="G5" s="44">
        <f>MAX(Apríl!C4:C15)</f>
        <v>9.9</v>
      </c>
      <c r="H5" s="43">
        <f>MAX(Apríl!G4:G15)</f>
        <v>7</v>
      </c>
      <c r="I5" s="478"/>
      <c r="J5" s="15">
        <f>MAX(Apríl!I4:I15)</f>
        <v>5</v>
      </c>
    </row>
    <row r="6" spans="1:12" ht="28.5" customHeight="1">
      <c r="A6" s="10" t="s">
        <v>165</v>
      </c>
      <c r="B6" s="465"/>
      <c r="C6" s="466"/>
      <c r="D6" s="467"/>
      <c r="E6" s="199">
        <f>Máj!E24</f>
        <v>0</v>
      </c>
      <c r="F6" s="1">
        <f>Máj!E21</f>
        <v>6</v>
      </c>
      <c r="G6" s="44">
        <f>MAX(Máj!C4:C18)</f>
        <v>13.7</v>
      </c>
      <c r="H6" s="43">
        <f>MAX(Máj!G4:G18)</f>
        <v>30</v>
      </c>
      <c r="I6" s="478"/>
      <c r="J6" s="15">
        <f>Máj!I20</f>
        <v>0</v>
      </c>
    </row>
    <row r="7" spans="1:12" ht="28.5" customHeight="1">
      <c r="A7" s="10" t="s">
        <v>166</v>
      </c>
      <c r="B7" s="468"/>
      <c r="C7" s="469"/>
      <c r="D7" s="470"/>
      <c r="E7" s="199">
        <f>Jún!E20</f>
        <v>1</v>
      </c>
      <c r="F7" s="1">
        <f>Jún!E17</f>
        <v>1</v>
      </c>
      <c r="G7" s="44">
        <f>MAX(Jún!C4:C14)</f>
        <v>11</v>
      </c>
      <c r="H7" s="43">
        <f>MAX(Jún!G4:G14)</f>
        <v>20</v>
      </c>
      <c r="I7" s="479"/>
      <c r="J7" s="15">
        <f>MAX(Jún!I4:I14)</f>
        <v>25</v>
      </c>
    </row>
    <row r="8" spans="1:12">
      <c r="A8" s="10" t="s">
        <v>167</v>
      </c>
      <c r="B8" s="10">
        <f>Júl!E37</f>
        <v>15</v>
      </c>
      <c r="D8" s="10">
        <f>Júl!E34</f>
        <v>15</v>
      </c>
      <c r="E8" s="7">
        <f>Júl!E35</f>
        <v>1</v>
      </c>
      <c r="F8" s="1">
        <f>Júl!E32</f>
        <v>7</v>
      </c>
      <c r="G8" s="44">
        <f>MAX(Júl!C4:C27)</f>
        <v>17.7</v>
      </c>
      <c r="H8" s="43">
        <f>MAX(Júl!G4:G29)</f>
        <v>80</v>
      </c>
      <c r="I8" s="15">
        <f>SUM(Júl!H4:H29)</f>
        <v>150</v>
      </c>
      <c r="J8" s="15">
        <f>MAX(Júl!I4:I29)</f>
        <v>5</v>
      </c>
    </row>
    <row r="9" spans="1:12">
      <c r="A9" s="10" t="s">
        <v>168</v>
      </c>
      <c r="B9" s="10">
        <f>August!E35</f>
        <v>17</v>
      </c>
      <c r="D9" s="10">
        <f>August!E32</f>
        <v>17</v>
      </c>
      <c r="E9" s="7">
        <f>August!E33</f>
        <v>2</v>
      </c>
      <c r="F9" s="1">
        <f>August!E30</f>
        <v>9</v>
      </c>
      <c r="G9" s="44">
        <f>MAX(August!C4:C28)</f>
        <v>13</v>
      </c>
      <c r="H9" s="43">
        <f>MAX(August!G4:G28)</f>
        <v>70</v>
      </c>
      <c r="I9" s="15">
        <f>SUM(August!H4:H28)</f>
        <v>78.3</v>
      </c>
      <c r="J9" s="15">
        <f>MAX(August!I4:I28)</f>
        <v>5</v>
      </c>
    </row>
    <row r="10" spans="1:12">
      <c r="A10" s="10" t="s">
        <v>169</v>
      </c>
      <c r="B10" s="10">
        <f>September!E27</f>
        <v>13</v>
      </c>
      <c r="D10" s="10">
        <f>September!E24</f>
        <v>13</v>
      </c>
      <c r="E10" s="7">
        <f>September!E25</f>
        <v>0</v>
      </c>
      <c r="F10" s="1">
        <f>September!E22</f>
        <v>1</v>
      </c>
      <c r="G10" s="44">
        <f>MAX(September!C4:C20)</f>
        <v>11.4</v>
      </c>
      <c r="H10" s="43">
        <f>MAX(September!G4:G20)</f>
        <v>30</v>
      </c>
      <c r="I10" s="15">
        <f>SUM(September!H4:H20)</f>
        <v>22.7</v>
      </c>
      <c r="J10" s="15">
        <f>September!I21</f>
        <v>0</v>
      </c>
    </row>
    <row r="11" spans="1:12">
      <c r="A11" s="10" t="s">
        <v>170</v>
      </c>
      <c r="B11" s="10">
        <f>Október!E22</f>
        <v>9</v>
      </c>
      <c r="D11" s="10">
        <f>Október!E19</f>
        <v>9</v>
      </c>
      <c r="E11" s="7">
        <f>Október!E20</f>
        <v>0</v>
      </c>
      <c r="F11" s="1">
        <f>Október!E17</f>
        <v>0</v>
      </c>
      <c r="G11" s="44">
        <f>MAX(Október!C4:C15)</f>
        <v>12.7</v>
      </c>
      <c r="H11" s="43">
        <f>MAX(Október!G4:G15)</f>
        <v>40</v>
      </c>
      <c r="I11" s="15">
        <f>SUM(Október!H4:H15)</f>
        <v>96.7</v>
      </c>
      <c r="J11" s="15">
        <f>Október!I16</f>
        <v>0</v>
      </c>
    </row>
    <row r="12" spans="1:12">
      <c r="A12" s="10" t="s">
        <v>171</v>
      </c>
      <c r="B12" s="10">
        <f>November!E26</f>
        <v>9</v>
      </c>
      <c r="C12" s="10">
        <f>November!E25</f>
        <v>2</v>
      </c>
      <c r="D12" s="10">
        <f>November!E23</f>
        <v>8</v>
      </c>
      <c r="E12" s="7">
        <f>November!E24</f>
        <v>0</v>
      </c>
      <c r="F12" s="1">
        <f>November!E21</f>
        <v>0</v>
      </c>
      <c r="G12" s="44">
        <f>November!C20</f>
        <v>12.5</v>
      </c>
      <c r="H12" s="43">
        <f>November!G20</f>
        <v>2</v>
      </c>
      <c r="I12" s="15">
        <f>November!H20</f>
        <v>10</v>
      </c>
      <c r="J12" s="15">
        <f>November!I20</f>
        <v>0</v>
      </c>
      <c r="K12" s="171">
        <f>November!J20</f>
        <v>2.5</v>
      </c>
    </row>
    <row r="13" spans="1:12">
      <c r="A13" s="10" t="s">
        <v>172</v>
      </c>
      <c r="B13" s="10">
        <f>December!E32</f>
        <v>16</v>
      </c>
      <c r="C13" s="10">
        <f>December!E31</f>
        <v>5</v>
      </c>
      <c r="D13" s="10">
        <f>December!E29</f>
        <v>11</v>
      </c>
      <c r="E13" s="7">
        <f>December!E30</f>
        <v>0</v>
      </c>
      <c r="F13" s="1">
        <f>December!E27</f>
        <v>0</v>
      </c>
      <c r="G13" s="44">
        <f>December!C26</f>
        <v>12.1</v>
      </c>
      <c r="H13" s="43">
        <f>December!G26</f>
        <v>10</v>
      </c>
      <c r="I13" s="15">
        <f>December!H26</f>
        <v>23.3</v>
      </c>
      <c r="J13" s="15">
        <f>December!I26</f>
        <v>0</v>
      </c>
      <c r="K13" s="171">
        <f>December!J26</f>
        <v>2</v>
      </c>
    </row>
    <row r="14" spans="1:12" s="154" customFormat="1">
      <c r="A14" s="154" t="s">
        <v>189</v>
      </c>
      <c r="B14" s="154">
        <f>SUM(B8:B13)</f>
        <v>79</v>
      </c>
      <c r="C14" s="154">
        <f>SUM(C8:C13)</f>
        <v>7</v>
      </c>
      <c r="D14" s="154">
        <f>SUM(D8:D13)</f>
        <v>73</v>
      </c>
      <c r="E14" s="154">
        <f>SUM(E5:E13)</f>
        <v>6</v>
      </c>
      <c r="F14" s="154">
        <f>SUM(F2:F13)</f>
        <v>30</v>
      </c>
      <c r="G14" s="155">
        <f>MAX(G4:G13)</f>
        <v>17.7</v>
      </c>
      <c r="H14" s="156">
        <f>MAX(H4:H13)</f>
        <v>80</v>
      </c>
      <c r="I14" s="157">
        <f>SUM(I8:I13)</f>
        <v>381</v>
      </c>
      <c r="J14" s="157">
        <f>MAX(J4:J13)</f>
        <v>25</v>
      </c>
      <c r="K14" s="193">
        <f>MAX(K4:K13)</f>
        <v>2.5</v>
      </c>
    </row>
  </sheetData>
  <mergeCells count="5">
    <mergeCell ref="E2:E4"/>
    <mergeCell ref="B2:D7"/>
    <mergeCell ref="G2:K3"/>
    <mergeCell ref="I4:I7"/>
    <mergeCell ref="F2:F4"/>
  </mergeCells>
  <conditionalFormatting sqref="A1:XFD1">
    <cfRule type="expression" dxfId="65" priority="1">
      <formula>$A1="SUMÁCIA:"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360" verticalDpi="360" r:id="rId1"/>
  <ignoredErrors>
    <ignoredError sqref="J5 J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zoomScaleNormal="100" workbookViewId="0">
      <pane ySplit="2" topLeftCell="A3" activePane="bottomLeft" state="frozen"/>
      <selection activeCell="I12" sqref="I12"/>
      <selection pane="bottomLeft" activeCell="F9" sqref="F9"/>
    </sheetView>
  </sheetViews>
  <sheetFormatPr defaultRowHeight="15"/>
  <cols>
    <col min="1" max="1" width="13.5703125" style="10" bestFit="1" customWidth="1"/>
    <col min="2" max="2" width="7.140625" style="203" customWidth="1"/>
    <col min="3" max="3" width="11.42578125" style="289" customWidth="1"/>
    <col min="4" max="4" width="8.42578125" style="51" customWidth="1"/>
    <col min="5" max="5" width="11.42578125" style="290" customWidth="1"/>
    <col min="6" max="6" width="10" style="296" customWidth="1"/>
    <col min="7" max="7" width="11.42578125" style="43" customWidth="1"/>
    <col min="8" max="8" width="11.42578125" style="15" customWidth="1"/>
    <col min="9" max="9" width="14.28515625" style="15" customWidth="1"/>
    <col min="10" max="10" width="8.5703125" style="373" customWidth="1"/>
    <col min="11" max="11" width="12.5703125" style="258" customWidth="1"/>
    <col min="12" max="12" width="9.5703125" style="10" customWidth="1"/>
    <col min="13" max="13" width="9.140625" style="10"/>
    <col min="14" max="14" width="12.28515625" style="10" customWidth="1"/>
    <col min="15" max="15" width="12" style="10" customWidth="1"/>
    <col min="16" max="16" width="16" style="10" customWidth="1"/>
    <col min="17" max="17" width="27.5703125" style="10" customWidth="1"/>
    <col min="18" max="16384" width="9.140625" style="10"/>
  </cols>
  <sheetData>
    <row r="1" spans="1:11" s="86" customFormat="1" ht="15.75" thickBot="1">
      <c r="A1" s="84" t="s">
        <v>143</v>
      </c>
      <c r="B1" s="204" t="s">
        <v>145</v>
      </c>
      <c r="C1" s="483" t="s">
        <v>142</v>
      </c>
      <c r="D1" s="484"/>
      <c r="E1" s="485"/>
      <c r="F1" s="486" t="s">
        <v>141</v>
      </c>
      <c r="G1" s="487"/>
      <c r="H1" s="487"/>
      <c r="I1" s="487"/>
      <c r="J1" s="488"/>
      <c r="K1" s="85"/>
    </row>
    <row r="2" spans="1:11" s="56" customFormat="1" ht="30.75" thickBot="1">
      <c r="A2" s="131"/>
      <c r="B2" s="212"/>
      <c r="C2" s="276" t="s">
        <v>130</v>
      </c>
      <c r="D2" s="132" t="s">
        <v>94</v>
      </c>
      <c r="E2" s="277" t="s">
        <v>1</v>
      </c>
      <c r="F2" s="359" t="s">
        <v>131</v>
      </c>
      <c r="G2" s="133" t="s">
        <v>132</v>
      </c>
      <c r="H2" s="134" t="s">
        <v>133</v>
      </c>
      <c r="I2" s="134" t="s">
        <v>134</v>
      </c>
      <c r="J2" s="360" t="s">
        <v>135</v>
      </c>
      <c r="K2" s="260"/>
    </row>
    <row r="3" spans="1:11" s="27" customFormat="1">
      <c r="A3" s="96" t="s">
        <v>2</v>
      </c>
      <c r="B3" s="213"/>
      <c r="C3" s="278"/>
      <c r="D3" s="45"/>
      <c r="E3" s="279"/>
      <c r="F3" s="361"/>
      <c r="G3" s="33"/>
      <c r="H3" s="28"/>
      <c r="I3" s="28"/>
      <c r="J3" s="362"/>
      <c r="K3" s="253"/>
    </row>
    <row r="4" spans="1:11" s="3" customFormat="1">
      <c r="A4" s="87"/>
      <c r="B4" s="214"/>
      <c r="C4" s="280"/>
      <c r="D4" s="88"/>
      <c r="E4" s="281"/>
      <c r="F4" s="363"/>
      <c r="G4" s="89"/>
      <c r="H4" s="90"/>
      <c r="I4" s="90"/>
      <c r="J4" s="364"/>
      <c r="K4" s="254"/>
    </row>
    <row r="5" spans="1:11" s="25" customFormat="1">
      <c r="A5" s="97" t="s">
        <v>3</v>
      </c>
      <c r="B5" s="215"/>
      <c r="C5" s="282"/>
      <c r="D5" s="46"/>
      <c r="E5" s="283"/>
      <c r="F5" s="365"/>
      <c r="G5" s="34"/>
      <c r="H5" s="26"/>
      <c r="I5" s="26"/>
      <c r="J5" s="366"/>
      <c r="K5" s="255"/>
    </row>
    <row r="6" spans="1:11" s="7" customFormat="1" ht="30">
      <c r="A6" s="22" t="s">
        <v>16</v>
      </c>
      <c r="B6" s="216" t="s">
        <v>182</v>
      </c>
      <c r="C6" s="284" t="s">
        <v>4</v>
      </c>
      <c r="D6" s="48"/>
      <c r="E6" s="285"/>
      <c r="F6" s="367"/>
      <c r="G6" s="36"/>
      <c r="H6" s="24"/>
      <c r="I6" s="24"/>
      <c r="J6" s="368"/>
      <c r="K6" s="256"/>
    </row>
    <row r="7" spans="1:11">
      <c r="A7" s="8"/>
      <c r="B7" s="217"/>
      <c r="C7" s="286"/>
      <c r="D7" s="47"/>
      <c r="E7" s="287"/>
      <c r="F7" s="369"/>
      <c r="G7" s="35"/>
      <c r="H7" s="16"/>
      <c r="I7" s="16"/>
      <c r="J7" s="370"/>
    </row>
    <row r="8" spans="1:11" s="25" customFormat="1">
      <c r="A8" s="95" t="s">
        <v>0</v>
      </c>
      <c r="B8" s="215"/>
      <c r="C8" s="282"/>
      <c r="D8" s="46"/>
      <c r="E8" s="283"/>
      <c r="F8" s="365"/>
      <c r="G8" s="34"/>
      <c r="H8" s="26"/>
      <c r="I8" s="26"/>
      <c r="J8" s="366"/>
      <c r="K8" s="255"/>
    </row>
    <row r="9" spans="1:11" s="7" customFormat="1" ht="30">
      <c r="A9" s="22" t="s">
        <v>17</v>
      </c>
      <c r="B9" s="216" t="s">
        <v>182</v>
      </c>
      <c r="C9" s="284"/>
      <c r="D9" s="48"/>
      <c r="E9" s="285"/>
      <c r="F9" s="367"/>
      <c r="G9" s="36"/>
      <c r="H9" s="24"/>
      <c r="I9" s="24"/>
      <c r="J9" s="368"/>
      <c r="K9" s="256"/>
    </row>
    <row r="10" spans="1:11" s="4" customFormat="1" ht="45">
      <c r="A10" s="8" t="s">
        <v>268</v>
      </c>
      <c r="B10" s="217" t="s">
        <v>219</v>
      </c>
      <c r="C10" s="286">
        <v>16</v>
      </c>
      <c r="D10" s="47">
        <v>5</v>
      </c>
      <c r="E10" s="288" t="s">
        <v>96</v>
      </c>
      <c r="F10" s="371" t="s">
        <v>136</v>
      </c>
      <c r="G10" s="60">
        <v>5</v>
      </c>
      <c r="H10" s="61"/>
      <c r="I10" s="61"/>
      <c r="J10" s="372"/>
      <c r="K10" s="257"/>
    </row>
    <row r="11" spans="1:11" ht="30">
      <c r="A11" s="14" t="s">
        <v>18</v>
      </c>
      <c r="B11" s="203" t="s">
        <v>214</v>
      </c>
      <c r="C11" s="289" t="s">
        <v>4</v>
      </c>
      <c r="F11" s="296" t="s">
        <v>136</v>
      </c>
      <c r="G11" s="43">
        <v>4</v>
      </c>
    </row>
    <row r="12" spans="1:11" ht="30">
      <c r="A12" s="14" t="s">
        <v>19</v>
      </c>
      <c r="B12" s="203" t="s">
        <v>214</v>
      </c>
      <c r="C12" s="289">
        <v>9</v>
      </c>
      <c r="D12" s="51">
        <v>3</v>
      </c>
      <c r="E12" s="291" t="s">
        <v>97</v>
      </c>
      <c r="F12" s="184" t="s">
        <v>136</v>
      </c>
      <c r="G12" s="39">
        <v>4</v>
      </c>
      <c r="H12" s="18"/>
      <c r="I12" s="18"/>
      <c r="J12" s="374"/>
    </row>
    <row r="13" spans="1:11" ht="30">
      <c r="A13" s="14" t="s">
        <v>20</v>
      </c>
      <c r="B13" s="216" t="s">
        <v>214</v>
      </c>
      <c r="C13" s="289">
        <v>6.5</v>
      </c>
      <c r="D13" s="51">
        <v>3</v>
      </c>
      <c r="F13" s="296" t="s">
        <v>136</v>
      </c>
      <c r="G13" s="43">
        <v>8</v>
      </c>
    </row>
    <row r="14" spans="1:11" s="107" customFormat="1" ht="15.75" thickBot="1">
      <c r="A14" s="106"/>
      <c r="B14" s="218"/>
      <c r="C14" s="292"/>
      <c r="D14" s="108"/>
      <c r="E14" s="293"/>
      <c r="F14" s="375"/>
      <c r="G14" s="109"/>
      <c r="H14" s="110"/>
      <c r="I14" s="110"/>
      <c r="J14" s="376"/>
      <c r="K14" s="259"/>
    </row>
    <row r="15" spans="1:11" s="56" customFormat="1" ht="15.75" thickBot="1">
      <c r="A15" s="55" t="s">
        <v>144</v>
      </c>
      <c r="B15" s="219"/>
      <c r="C15" s="294">
        <f>MAX(C9:C13)</f>
        <v>16</v>
      </c>
      <c r="D15" s="57">
        <f>MAX(D9:D13)</f>
        <v>5</v>
      </c>
      <c r="E15" s="295"/>
      <c r="F15" s="131"/>
      <c r="G15" s="58">
        <f>MAX(G9:G13)</f>
        <v>8</v>
      </c>
      <c r="H15" s="59"/>
      <c r="I15" s="59"/>
      <c r="J15" s="377"/>
      <c r="K15" s="260"/>
    </row>
    <row r="16" spans="1:11">
      <c r="A16" s="10" t="s">
        <v>179</v>
      </c>
      <c r="C16" s="296"/>
      <c r="E16" s="297">
        <f>COUNTIF(B4:B14,"B*")</f>
        <v>0</v>
      </c>
    </row>
    <row r="17" spans="1:15">
      <c r="A17" s="10" t="s">
        <v>185</v>
      </c>
      <c r="C17" s="296"/>
      <c r="E17" s="290">
        <f>COUNTIF(B4:B14,"*VB*")</f>
        <v>3</v>
      </c>
    </row>
    <row r="18" spans="1:15">
      <c r="A18" s="10" t="s">
        <v>236</v>
      </c>
      <c r="C18" s="296"/>
      <c r="E18" s="290">
        <f>COUNTIF(B4:B14,"*D*")</f>
        <v>4</v>
      </c>
    </row>
    <row r="19" spans="1:15">
      <c r="A19" s="10" t="s">
        <v>238</v>
      </c>
      <c r="C19" s="296"/>
      <c r="E19" s="290">
        <f>COUNTIF(B4:B14,"*K*")</f>
        <v>0</v>
      </c>
    </row>
    <row r="20" spans="1:15">
      <c r="A20" s="10" t="s">
        <v>180</v>
      </c>
      <c r="C20" s="296"/>
      <c r="E20" s="298">
        <f>COUNTIF(B4:B14,"*S*")</f>
        <v>0</v>
      </c>
    </row>
    <row r="21" spans="1:15">
      <c r="A21" s="10" t="s">
        <v>215</v>
      </c>
      <c r="C21" s="299"/>
      <c r="E21" s="290">
        <f>COUNTIF(B4:B14,"*Z*")</f>
        <v>4</v>
      </c>
    </row>
    <row r="23" spans="1:15">
      <c r="A23" s="10" t="s">
        <v>183</v>
      </c>
      <c r="B23" s="203" t="s">
        <v>255</v>
      </c>
      <c r="C23" s="296"/>
      <c r="D23" s="10"/>
      <c r="F23" s="378"/>
      <c r="G23" s="10"/>
      <c r="H23" s="44"/>
      <c r="I23" s="51"/>
      <c r="J23" s="290"/>
      <c r="L23" s="43"/>
      <c r="M23" s="15"/>
      <c r="N23" s="15"/>
      <c r="O23" s="171"/>
    </row>
    <row r="24" spans="1:15">
      <c r="B24" s="203" t="s">
        <v>256</v>
      </c>
      <c r="C24" s="296"/>
      <c r="D24" s="10"/>
      <c r="F24" s="378"/>
      <c r="G24" s="10"/>
      <c r="H24" s="44"/>
      <c r="I24" s="51"/>
      <c r="J24" s="290"/>
      <c r="L24" s="43"/>
      <c r="M24" s="15"/>
      <c r="N24" s="15"/>
      <c r="O24" s="171"/>
    </row>
    <row r="25" spans="1:15">
      <c r="B25" s="203" t="s">
        <v>257</v>
      </c>
      <c r="C25" s="296"/>
      <c r="D25" s="10"/>
      <c r="F25" s="378"/>
      <c r="G25" s="10"/>
      <c r="H25" s="44"/>
      <c r="I25" s="51"/>
      <c r="J25" s="290"/>
      <c r="L25" s="43"/>
      <c r="M25" s="15"/>
      <c r="N25" s="15"/>
      <c r="O25" s="171"/>
    </row>
    <row r="26" spans="1:15">
      <c r="B26" s="203" t="s">
        <v>258</v>
      </c>
      <c r="C26" s="296"/>
      <c r="D26" s="10"/>
      <c r="F26" s="378"/>
      <c r="G26" s="10"/>
      <c r="H26" s="44"/>
      <c r="I26" s="51"/>
      <c r="J26" s="290"/>
      <c r="L26" s="43"/>
      <c r="M26" s="15"/>
      <c r="N26" s="15"/>
      <c r="O26" s="171"/>
    </row>
    <row r="27" spans="1:15">
      <c r="B27" s="203" t="s">
        <v>259</v>
      </c>
      <c r="C27" s="296"/>
      <c r="D27" s="10"/>
      <c r="F27" s="378"/>
      <c r="G27" s="10"/>
      <c r="H27" s="44"/>
      <c r="I27" s="51"/>
      <c r="J27" s="290"/>
      <c r="L27" s="43"/>
      <c r="M27" s="15"/>
      <c r="N27" s="15"/>
      <c r="O27" s="171"/>
    </row>
    <row r="28" spans="1:15">
      <c r="B28" s="203" t="s">
        <v>260</v>
      </c>
      <c r="C28" s="296"/>
      <c r="D28" s="10"/>
      <c r="F28" s="378"/>
      <c r="G28" s="10"/>
      <c r="H28" s="44"/>
      <c r="I28" s="51"/>
      <c r="J28" s="290"/>
      <c r="L28" s="43"/>
      <c r="M28" s="15"/>
      <c r="N28" s="15"/>
      <c r="O28" s="171"/>
    </row>
    <row r="29" spans="1:15">
      <c r="C29" s="296"/>
      <c r="D29" s="10"/>
      <c r="F29" s="378"/>
      <c r="G29" s="10"/>
      <c r="H29" s="44"/>
      <c r="I29" s="51"/>
      <c r="J29" s="290"/>
      <c r="L29" s="43"/>
      <c r="M29" s="15"/>
      <c r="N29" s="15"/>
      <c r="O29" s="171"/>
    </row>
  </sheetData>
  <mergeCells count="2">
    <mergeCell ref="C1:E1"/>
    <mergeCell ref="F1:J1"/>
  </mergeCells>
  <conditionalFormatting sqref="B22:B29 C21:C29 A16:A29 D16:XFD29">
    <cfRule type="expression" dxfId="64" priority="4">
      <formula>$A16="SUMÁCIA:"</formula>
    </cfRule>
  </conditionalFormatting>
  <conditionalFormatting sqref="G2:J15 D2:E15 F1:F15 A1:C15 K1:XFD15 A26:XFD1048576">
    <cfRule type="expression" dxfId="63" priority="37">
      <formula>$B1="VB"</formula>
    </cfRule>
    <cfRule type="expression" dxfId="62" priority="38">
      <formula>$A1="SUMÁCIA:"</formula>
    </cfRule>
  </conditionalFormatting>
  <conditionalFormatting sqref="A23:XFD29">
    <cfRule type="expression" dxfId="61" priority="3">
      <formula>$A23="SUMÁCIA:"</formula>
    </cfRule>
  </conditionalFormatting>
  <conditionalFormatting sqref="A23:D28 E23:XFD29">
    <cfRule type="expression" dxfId="60" priority="2">
      <formula>$A23="SUMÁCIA:"</formula>
    </cfRule>
  </conditionalFormatting>
  <conditionalFormatting sqref="A23:D29">
    <cfRule type="expression" dxfId="59" priority="1">
      <formula>$A23="SUMÁCIA:"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pane ySplit="2" topLeftCell="A10" activePane="bottomLeft" state="frozen"/>
      <selection activeCell="I12" sqref="I12"/>
      <selection pane="bottomLeft" activeCell="B15" sqref="B15"/>
    </sheetView>
  </sheetViews>
  <sheetFormatPr defaultRowHeight="15"/>
  <cols>
    <col min="1" max="1" width="13.5703125" style="10" bestFit="1" customWidth="1"/>
    <col min="2" max="2" width="7.140625" style="203" customWidth="1"/>
    <col min="3" max="3" width="11.42578125" style="289" customWidth="1"/>
    <col min="4" max="4" width="8.42578125" style="51" customWidth="1"/>
    <col min="5" max="5" width="11.42578125" style="290" customWidth="1"/>
    <col min="6" max="6" width="10" style="296" customWidth="1"/>
    <col min="7" max="7" width="11.42578125" style="43" customWidth="1"/>
    <col min="8" max="8" width="11.42578125" style="15" customWidth="1"/>
    <col min="9" max="9" width="14.28515625" style="15" customWidth="1"/>
    <col min="10" max="10" width="8.5703125" style="373" customWidth="1"/>
    <col min="11" max="11" width="12.5703125" style="258" customWidth="1"/>
    <col min="12" max="12" width="9.5703125" style="10" customWidth="1"/>
    <col min="13" max="13" width="9.140625" style="10"/>
    <col min="14" max="14" width="12.28515625" style="10" customWidth="1"/>
    <col min="15" max="15" width="12" style="10" customWidth="1"/>
    <col min="16" max="16" width="16" style="10" customWidth="1"/>
    <col min="17" max="17" width="27.5703125" style="10" customWidth="1"/>
    <col min="18" max="16384" width="9.140625" style="10"/>
  </cols>
  <sheetData>
    <row r="1" spans="1:11" s="86" customFormat="1" ht="15.75" thickBot="1">
      <c r="A1" s="84" t="s">
        <v>143</v>
      </c>
      <c r="B1" s="204" t="s">
        <v>145</v>
      </c>
      <c r="C1" s="483" t="s">
        <v>142</v>
      </c>
      <c r="D1" s="484"/>
      <c r="E1" s="485"/>
      <c r="F1" s="486" t="s">
        <v>141</v>
      </c>
      <c r="G1" s="487"/>
      <c r="H1" s="487"/>
      <c r="I1" s="487"/>
      <c r="J1" s="488"/>
      <c r="K1" s="85"/>
    </row>
    <row r="2" spans="1:11" s="56" customFormat="1" ht="30.75" thickBot="1">
      <c r="A2" s="131"/>
      <c r="B2" s="212"/>
      <c r="C2" s="276" t="s">
        <v>130</v>
      </c>
      <c r="D2" s="132" t="s">
        <v>94</v>
      </c>
      <c r="E2" s="277" t="s">
        <v>1</v>
      </c>
      <c r="F2" s="359" t="s">
        <v>131</v>
      </c>
      <c r="G2" s="133" t="s">
        <v>132</v>
      </c>
      <c r="H2" s="134" t="s">
        <v>133</v>
      </c>
      <c r="I2" s="134" t="s">
        <v>134</v>
      </c>
      <c r="J2" s="360" t="s">
        <v>135</v>
      </c>
      <c r="K2" s="260"/>
    </row>
    <row r="3" spans="1:11" s="27" customFormat="1">
      <c r="A3" s="96" t="s">
        <v>5</v>
      </c>
      <c r="B3" s="213"/>
      <c r="C3" s="278"/>
      <c r="D3" s="45"/>
      <c r="E3" s="279"/>
      <c r="F3" s="361"/>
      <c r="G3" s="33"/>
      <c r="H3" s="28"/>
      <c r="I3" s="28"/>
      <c r="J3" s="362"/>
      <c r="K3" s="253"/>
    </row>
    <row r="4" spans="1:11" ht="30">
      <c r="A4" s="14" t="s">
        <v>21</v>
      </c>
      <c r="B4" s="216" t="s">
        <v>237</v>
      </c>
      <c r="F4" s="184" t="s">
        <v>137</v>
      </c>
      <c r="G4" s="43">
        <v>7</v>
      </c>
      <c r="I4" s="15">
        <v>5</v>
      </c>
    </row>
    <row r="5" spans="1:11" ht="30">
      <c r="A5" s="14" t="s">
        <v>22</v>
      </c>
      <c r="B5" s="216" t="s">
        <v>217</v>
      </c>
      <c r="C5" s="289">
        <v>9.9</v>
      </c>
      <c r="D5" s="51">
        <v>4</v>
      </c>
      <c r="F5" s="296" t="s">
        <v>136</v>
      </c>
      <c r="G5" s="43">
        <v>7</v>
      </c>
    </row>
    <row r="6" spans="1:11" ht="30">
      <c r="A6" s="14" t="s">
        <v>23</v>
      </c>
      <c r="B6" s="216" t="s">
        <v>237</v>
      </c>
      <c r="C6" s="289">
        <v>9.6</v>
      </c>
      <c r="D6" s="51">
        <v>3</v>
      </c>
      <c r="E6" s="291" t="s">
        <v>99</v>
      </c>
      <c r="F6" s="184" t="s">
        <v>138</v>
      </c>
      <c r="G6" s="39">
        <v>1</v>
      </c>
      <c r="H6" s="18"/>
      <c r="I6" s="18">
        <v>5</v>
      </c>
      <c r="J6" s="374"/>
    </row>
    <row r="7" spans="1:11" ht="30">
      <c r="A7" s="14" t="s">
        <v>24</v>
      </c>
      <c r="B7" s="216" t="s">
        <v>217</v>
      </c>
      <c r="C7" s="289">
        <v>7</v>
      </c>
      <c r="D7" s="51">
        <v>1</v>
      </c>
      <c r="E7" s="291" t="s">
        <v>100</v>
      </c>
      <c r="F7" s="184" t="s">
        <v>136</v>
      </c>
      <c r="G7" s="39">
        <v>4</v>
      </c>
      <c r="H7" s="18"/>
      <c r="I7" s="18"/>
      <c r="J7" s="374"/>
    </row>
    <row r="8" spans="1:11" ht="45">
      <c r="A8" s="8" t="s">
        <v>269</v>
      </c>
      <c r="B8" s="217" t="s">
        <v>219</v>
      </c>
      <c r="C8" s="286">
        <v>4.7</v>
      </c>
      <c r="D8" s="47">
        <v>2</v>
      </c>
      <c r="E8" s="288" t="s">
        <v>101</v>
      </c>
      <c r="F8" s="371" t="s">
        <v>136</v>
      </c>
      <c r="G8" s="60"/>
      <c r="H8" s="61"/>
      <c r="I8" s="61"/>
      <c r="J8" s="372"/>
    </row>
    <row r="9" spans="1:11" ht="30">
      <c r="A9" s="14" t="s">
        <v>25</v>
      </c>
      <c r="B9" s="216" t="s">
        <v>217</v>
      </c>
      <c r="C9" s="289">
        <v>7.3</v>
      </c>
      <c r="D9" s="51">
        <v>2</v>
      </c>
      <c r="E9" s="291" t="s">
        <v>103</v>
      </c>
      <c r="F9" s="184" t="s">
        <v>136</v>
      </c>
      <c r="G9" s="39">
        <v>5</v>
      </c>
      <c r="H9" s="18"/>
      <c r="I9" s="18"/>
      <c r="J9" s="374"/>
    </row>
    <row r="10" spans="1:11" ht="45">
      <c r="A10" s="14" t="s">
        <v>270</v>
      </c>
      <c r="B10" s="489" t="s">
        <v>219</v>
      </c>
    </row>
    <row r="11" spans="1:11" ht="45">
      <c r="A11" s="8" t="s">
        <v>271</v>
      </c>
      <c r="B11" s="490"/>
      <c r="C11" s="286"/>
      <c r="D11" s="47"/>
      <c r="E11" s="287"/>
      <c r="F11" s="369"/>
      <c r="G11" s="35"/>
      <c r="H11" s="16"/>
      <c r="I11" s="16"/>
      <c r="J11" s="370"/>
    </row>
    <row r="12" spans="1:11" ht="30">
      <c r="A12" s="14" t="s">
        <v>26</v>
      </c>
      <c r="B12" s="216" t="s">
        <v>217</v>
      </c>
      <c r="C12" s="289">
        <v>6</v>
      </c>
      <c r="D12" s="51">
        <v>2</v>
      </c>
      <c r="E12" s="291" t="s">
        <v>104</v>
      </c>
      <c r="F12" s="184" t="s">
        <v>136</v>
      </c>
      <c r="G12" s="39">
        <v>5</v>
      </c>
      <c r="H12" s="18"/>
      <c r="I12" s="18"/>
      <c r="J12" s="374"/>
    </row>
    <row r="13" spans="1:11" ht="30">
      <c r="A13" s="8" t="s">
        <v>27</v>
      </c>
      <c r="B13" s="217"/>
      <c r="C13" s="286"/>
      <c r="D13" s="47"/>
      <c r="E13" s="287"/>
      <c r="F13" s="369"/>
      <c r="G13" s="35"/>
      <c r="H13" s="16"/>
      <c r="I13" s="16"/>
      <c r="J13" s="370"/>
    </row>
    <row r="14" spans="1:11" ht="30">
      <c r="A14" s="14" t="s">
        <v>28</v>
      </c>
      <c r="B14" s="203" t="s">
        <v>214</v>
      </c>
      <c r="C14" s="289">
        <v>9</v>
      </c>
      <c r="D14" s="51">
        <v>2</v>
      </c>
      <c r="E14" s="291" t="s">
        <v>105</v>
      </c>
      <c r="F14" s="184" t="s">
        <v>136</v>
      </c>
      <c r="G14" s="39">
        <v>4</v>
      </c>
      <c r="H14" s="18"/>
      <c r="I14" s="18"/>
      <c r="J14" s="374"/>
    </row>
    <row r="15" spans="1:11" ht="30">
      <c r="A15" s="8" t="s">
        <v>29</v>
      </c>
      <c r="B15" s="217"/>
      <c r="C15" s="286"/>
      <c r="D15" s="47"/>
      <c r="E15" s="287"/>
      <c r="F15" s="369"/>
      <c r="G15" s="35"/>
      <c r="H15" s="16"/>
      <c r="I15" s="16"/>
      <c r="J15" s="370"/>
    </row>
    <row r="16" spans="1:11">
      <c r="A16" s="8"/>
      <c r="B16" s="217"/>
      <c r="C16" s="286"/>
      <c r="D16" s="47"/>
      <c r="E16" s="287"/>
      <c r="F16" s="369"/>
      <c r="G16" s="35"/>
      <c r="H16" s="16"/>
      <c r="I16" s="16"/>
      <c r="J16" s="370"/>
    </row>
    <row r="17" spans="1:15" s="195" customFormat="1">
      <c r="A17" s="194" t="s">
        <v>144</v>
      </c>
      <c r="B17" s="252"/>
      <c r="C17" s="349">
        <f>MAX(C4:C15)</f>
        <v>9.9</v>
      </c>
      <c r="D17" s="196">
        <f>MAX(D4:D15)</f>
        <v>4</v>
      </c>
      <c r="E17" s="350"/>
      <c r="F17" s="429"/>
      <c r="G17" s="197">
        <f>MAX(G4:G15)</f>
        <v>7</v>
      </c>
      <c r="H17" s="198"/>
      <c r="I17" s="198">
        <v>3</v>
      </c>
      <c r="J17" s="430"/>
      <c r="K17" s="275"/>
    </row>
    <row r="18" spans="1:15">
      <c r="A18" s="10" t="s">
        <v>179</v>
      </c>
      <c r="C18" s="296"/>
      <c r="E18" s="297">
        <f>COUNTIF(B4:B16,"B*")</f>
        <v>6</v>
      </c>
    </row>
    <row r="19" spans="1:15">
      <c r="A19" s="10" t="s">
        <v>185</v>
      </c>
      <c r="C19" s="296"/>
      <c r="E19" s="290">
        <f>COUNTIF(B4:B16,"*VB*")</f>
        <v>2</v>
      </c>
    </row>
    <row r="20" spans="1:15">
      <c r="A20" s="10" t="s">
        <v>236</v>
      </c>
      <c r="C20" s="296"/>
      <c r="E20" s="290">
        <f>COUNTIF(B4:B16,"*D*")</f>
        <v>9</v>
      </c>
    </row>
    <row r="21" spans="1:15">
      <c r="A21" s="10" t="s">
        <v>238</v>
      </c>
      <c r="C21" s="296"/>
      <c r="E21" s="290">
        <f>COUNTIF(B4:B16,"*K*")</f>
        <v>2</v>
      </c>
    </row>
    <row r="22" spans="1:15">
      <c r="A22" s="10" t="s">
        <v>180</v>
      </c>
      <c r="C22" s="296"/>
      <c r="E22" s="298">
        <f>COUNTIF(B4:B16,"*S*")</f>
        <v>0</v>
      </c>
    </row>
    <row r="23" spans="1:15">
      <c r="A23" s="10" t="s">
        <v>215</v>
      </c>
      <c r="C23" s="299"/>
      <c r="E23" s="290">
        <f>COUNTIF(B4:B16,"*Z*")</f>
        <v>9</v>
      </c>
    </row>
    <row r="25" spans="1:15">
      <c r="A25" s="10" t="s">
        <v>183</v>
      </c>
      <c r="B25" s="203" t="s">
        <v>255</v>
      </c>
      <c r="C25" s="296"/>
      <c r="D25" s="10"/>
      <c r="F25" s="378"/>
      <c r="G25" s="10"/>
      <c r="H25" s="44"/>
      <c r="I25" s="51"/>
      <c r="J25" s="290"/>
      <c r="L25" s="43"/>
      <c r="M25" s="15"/>
      <c r="N25" s="15"/>
      <c r="O25" s="171"/>
    </row>
    <row r="26" spans="1:15">
      <c r="B26" s="203" t="s">
        <v>256</v>
      </c>
      <c r="C26" s="296"/>
      <c r="D26" s="10"/>
      <c r="F26" s="378"/>
      <c r="G26" s="10"/>
      <c r="H26" s="44"/>
      <c r="I26" s="51"/>
      <c r="J26" s="290"/>
      <c r="L26" s="43"/>
      <c r="M26" s="15"/>
      <c r="N26" s="15"/>
      <c r="O26" s="171"/>
    </row>
    <row r="27" spans="1:15">
      <c r="B27" s="203" t="s">
        <v>257</v>
      </c>
      <c r="C27" s="296"/>
      <c r="D27" s="10"/>
      <c r="F27" s="378"/>
      <c r="G27" s="10"/>
      <c r="H27" s="44"/>
      <c r="I27" s="51"/>
      <c r="J27" s="290"/>
      <c r="L27" s="43"/>
      <c r="M27" s="15"/>
      <c r="N27" s="15"/>
      <c r="O27" s="171"/>
    </row>
    <row r="28" spans="1:15">
      <c r="B28" s="203" t="s">
        <v>258</v>
      </c>
      <c r="C28" s="296"/>
      <c r="D28" s="10"/>
      <c r="F28" s="378"/>
      <c r="G28" s="10"/>
      <c r="H28" s="44"/>
      <c r="I28" s="51"/>
      <c r="J28" s="290"/>
      <c r="L28" s="43"/>
      <c r="M28" s="15"/>
      <c r="N28" s="15"/>
      <c r="O28" s="171"/>
    </row>
    <row r="29" spans="1:15">
      <c r="B29" s="203" t="s">
        <v>259</v>
      </c>
      <c r="C29" s="296"/>
      <c r="D29" s="10"/>
      <c r="F29" s="378"/>
      <c r="G29" s="10"/>
      <c r="H29" s="44"/>
      <c r="I29" s="51"/>
      <c r="J29" s="290"/>
      <c r="L29" s="43"/>
      <c r="M29" s="15"/>
      <c r="N29" s="15"/>
      <c r="O29" s="171"/>
    </row>
    <row r="30" spans="1:15">
      <c r="B30" s="203" t="s">
        <v>260</v>
      </c>
      <c r="C30" s="296"/>
      <c r="D30" s="10"/>
      <c r="F30" s="378"/>
      <c r="G30" s="10"/>
      <c r="H30" s="44"/>
      <c r="I30" s="51"/>
      <c r="J30" s="290"/>
      <c r="L30" s="43"/>
      <c r="M30" s="15"/>
      <c r="N30" s="15"/>
      <c r="O30" s="171"/>
    </row>
    <row r="31" spans="1:15">
      <c r="C31" s="296"/>
      <c r="D31" s="10"/>
      <c r="F31" s="378"/>
      <c r="G31" s="10"/>
      <c r="H31" s="44"/>
      <c r="I31" s="51"/>
      <c r="J31" s="290"/>
      <c r="L31" s="43"/>
      <c r="M31" s="15"/>
      <c r="N31" s="15"/>
      <c r="O31" s="171"/>
    </row>
  </sheetData>
  <mergeCells count="3">
    <mergeCell ref="C1:E1"/>
    <mergeCell ref="F1:J1"/>
    <mergeCell ref="B10:B11"/>
  </mergeCells>
  <conditionalFormatting sqref="A18:XFD29">
    <cfRule type="expression" dxfId="58" priority="5">
      <formula>$A18="SUMÁCIA:"</formula>
    </cfRule>
  </conditionalFormatting>
  <conditionalFormatting sqref="A1:XFD2">
    <cfRule type="expression" dxfId="57" priority="32">
      <formula>$B1="VB"</formula>
    </cfRule>
    <cfRule type="expression" dxfId="56" priority="33">
      <formula>$A1="SUMÁCIA:"</formula>
    </cfRule>
  </conditionalFormatting>
  <conditionalFormatting sqref="C23">
    <cfRule type="expression" dxfId="55" priority="4">
      <formula>$A23="SUMÁCIA:"</formula>
    </cfRule>
  </conditionalFormatting>
  <conditionalFormatting sqref="A25:XFD31">
    <cfRule type="expression" dxfId="54" priority="3">
      <formula>$A25="SUMÁCIA:"</formula>
    </cfRule>
  </conditionalFormatting>
  <conditionalFormatting sqref="A25:D30 E25:XFD31">
    <cfRule type="expression" dxfId="53" priority="2">
      <formula>$A25="SUMÁCIA:"</formula>
    </cfRule>
  </conditionalFormatting>
  <conditionalFormatting sqref="A25:D31">
    <cfRule type="expression" dxfId="52" priority="1">
      <formula>$A25="SUMÁCIA:"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pane ySplit="2" topLeftCell="A3" activePane="bottomLeft" state="frozen"/>
      <selection activeCell="I12" sqref="I12"/>
      <selection pane="bottomLeft" activeCell="C13" sqref="C13"/>
    </sheetView>
  </sheetViews>
  <sheetFormatPr defaultRowHeight="15"/>
  <cols>
    <col min="1" max="1" width="13.5703125" style="10" bestFit="1" customWidth="1"/>
    <col min="2" max="2" width="7.140625" style="203" customWidth="1"/>
    <col min="3" max="3" width="11.42578125" style="289" customWidth="1"/>
    <col min="4" max="4" width="8.42578125" style="51" customWidth="1"/>
    <col min="5" max="5" width="11.42578125" style="290" customWidth="1"/>
    <col min="6" max="6" width="10" style="296" customWidth="1"/>
    <col min="7" max="7" width="11.42578125" style="43" customWidth="1"/>
    <col min="8" max="8" width="11.42578125" style="15" customWidth="1"/>
    <col min="9" max="9" width="14.28515625" style="15" customWidth="1"/>
    <col min="10" max="10" width="8.5703125" style="373" customWidth="1"/>
    <col min="11" max="11" width="12.5703125" style="258" customWidth="1"/>
    <col min="12" max="12" width="9.5703125" style="10" customWidth="1"/>
    <col min="13" max="13" width="9.140625" style="10"/>
    <col min="14" max="14" width="12.28515625" style="10" customWidth="1"/>
    <col min="15" max="15" width="12" style="10" customWidth="1"/>
    <col min="16" max="16" width="16" style="10" customWidth="1"/>
    <col min="17" max="17" width="27.5703125" style="10" customWidth="1"/>
    <col min="18" max="16384" width="9.140625" style="10"/>
  </cols>
  <sheetData>
    <row r="1" spans="1:11" s="86" customFormat="1" ht="15.75" thickBot="1">
      <c r="A1" s="84" t="s">
        <v>143</v>
      </c>
      <c r="B1" s="204" t="s">
        <v>145</v>
      </c>
      <c r="C1" s="483" t="s">
        <v>142</v>
      </c>
      <c r="D1" s="484"/>
      <c r="E1" s="485"/>
      <c r="F1" s="486" t="s">
        <v>141</v>
      </c>
      <c r="G1" s="487"/>
      <c r="H1" s="487"/>
      <c r="I1" s="487"/>
      <c r="J1" s="488"/>
      <c r="K1" s="85"/>
    </row>
    <row r="2" spans="1:11" s="56" customFormat="1" ht="30.75" thickBot="1">
      <c r="A2" s="131"/>
      <c r="B2" s="212"/>
      <c r="C2" s="276" t="s">
        <v>130</v>
      </c>
      <c r="D2" s="132" t="s">
        <v>94</v>
      </c>
      <c r="E2" s="277" t="s">
        <v>1</v>
      </c>
      <c r="F2" s="359" t="s">
        <v>131</v>
      </c>
      <c r="G2" s="133" t="s">
        <v>132</v>
      </c>
      <c r="H2" s="134" t="s">
        <v>133</v>
      </c>
      <c r="I2" s="134" t="s">
        <v>134</v>
      </c>
      <c r="J2" s="360" t="s">
        <v>135</v>
      </c>
      <c r="K2" s="260"/>
    </row>
    <row r="3" spans="1:11" s="25" customFormat="1">
      <c r="A3" s="95" t="s">
        <v>7</v>
      </c>
      <c r="B3" s="215"/>
      <c r="C3" s="282"/>
      <c r="D3" s="46"/>
      <c r="E3" s="283"/>
      <c r="F3" s="365"/>
      <c r="G3" s="34"/>
      <c r="H3" s="26"/>
      <c r="I3" s="26"/>
      <c r="J3" s="366"/>
      <c r="K3" s="255"/>
    </row>
    <row r="4" spans="1:11" ht="30">
      <c r="A4" s="14" t="s">
        <v>30</v>
      </c>
      <c r="B4" s="203" t="s">
        <v>217</v>
      </c>
      <c r="F4" s="296" t="s">
        <v>136</v>
      </c>
      <c r="G4" s="43">
        <v>30</v>
      </c>
    </row>
    <row r="5" spans="1:11" ht="30">
      <c r="A5" s="8" t="s">
        <v>31</v>
      </c>
      <c r="B5" s="493" t="s">
        <v>240</v>
      </c>
      <c r="C5" s="286"/>
      <c r="D5" s="47"/>
      <c r="E5" s="287"/>
      <c r="F5" s="369"/>
      <c r="G5" s="35"/>
      <c r="H5" s="16"/>
      <c r="I5" s="16"/>
      <c r="J5" s="370"/>
    </row>
    <row r="6" spans="1:11" s="67" customFormat="1" ht="30.75" thickBot="1">
      <c r="A6" s="66" t="s">
        <v>32</v>
      </c>
      <c r="B6" s="494"/>
      <c r="C6" s="343"/>
      <c r="D6" s="68"/>
      <c r="E6" s="344"/>
      <c r="F6" s="422" t="s">
        <v>136</v>
      </c>
      <c r="G6" s="69">
        <v>2</v>
      </c>
      <c r="H6" s="70"/>
      <c r="I6" s="70"/>
      <c r="J6" s="423"/>
      <c r="K6" s="274"/>
    </row>
    <row r="7" spans="1:11" s="145" customFormat="1">
      <c r="A7" s="144">
        <v>41773</v>
      </c>
      <c r="B7" s="249"/>
      <c r="C7" s="314">
        <v>11.7</v>
      </c>
      <c r="D7" s="146"/>
      <c r="E7" s="315"/>
      <c r="F7" s="393"/>
      <c r="G7" s="147"/>
      <c r="H7" s="148"/>
      <c r="I7" s="148"/>
      <c r="J7" s="394"/>
      <c r="K7" s="268"/>
    </row>
    <row r="8" spans="1:11" s="12" customFormat="1">
      <c r="A8" s="149">
        <v>41774</v>
      </c>
      <c r="B8" s="241"/>
      <c r="C8" s="310">
        <v>13.7</v>
      </c>
      <c r="D8" s="52"/>
      <c r="E8" s="311"/>
      <c r="F8" s="389"/>
      <c r="G8" s="40"/>
      <c r="H8" s="19"/>
      <c r="I8" s="19"/>
      <c r="J8" s="390"/>
      <c r="K8" s="266"/>
    </row>
    <row r="9" spans="1:11" s="6" customFormat="1" ht="30">
      <c r="A9" s="150" t="s">
        <v>33</v>
      </c>
      <c r="B9" s="250" t="s">
        <v>239</v>
      </c>
      <c r="C9" s="320">
        <v>5.5</v>
      </c>
      <c r="D9" s="63">
        <v>1</v>
      </c>
      <c r="E9" s="348" t="s">
        <v>106</v>
      </c>
      <c r="F9" s="427" t="s">
        <v>136</v>
      </c>
      <c r="G9" s="142">
        <v>9</v>
      </c>
      <c r="H9" s="143"/>
      <c r="I9" s="143"/>
      <c r="J9" s="428"/>
      <c r="K9" s="269"/>
    </row>
    <row r="10" spans="1:11" ht="45">
      <c r="A10" s="151" t="s">
        <v>272</v>
      </c>
      <c r="B10" s="232" t="s">
        <v>217</v>
      </c>
      <c r="F10" s="296" t="s">
        <v>136</v>
      </c>
      <c r="G10" s="43">
        <v>5</v>
      </c>
    </row>
    <row r="11" spans="1:11" s="11" customFormat="1" ht="30">
      <c r="A11" s="444" t="s">
        <v>34</v>
      </c>
      <c r="B11" s="445"/>
      <c r="C11" s="446"/>
      <c r="D11" s="447"/>
      <c r="E11" s="448"/>
      <c r="F11" s="449"/>
      <c r="G11" s="450"/>
      <c r="H11" s="451"/>
      <c r="I11" s="451"/>
      <c r="J11" s="452"/>
      <c r="K11" s="270"/>
    </row>
    <row r="12" spans="1:11" ht="45">
      <c r="A12" s="8" t="s">
        <v>41</v>
      </c>
      <c r="B12" s="217" t="s">
        <v>184</v>
      </c>
      <c r="C12" s="286"/>
      <c r="D12" s="47"/>
      <c r="E12" s="287"/>
      <c r="F12" s="369"/>
      <c r="G12" s="35"/>
      <c r="H12" s="16"/>
      <c r="I12" s="16"/>
      <c r="J12" s="370"/>
    </row>
    <row r="13" spans="1:11" ht="30">
      <c r="A13" s="8" t="s">
        <v>35</v>
      </c>
      <c r="B13" s="251" t="s">
        <v>182</v>
      </c>
      <c r="C13" s="286"/>
      <c r="D13" s="47"/>
      <c r="E13" s="287"/>
      <c r="F13" s="369"/>
      <c r="G13" s="35"/>
      <c r="H13" s="16"/>
      <c r="I13" s="16"/>
      <c r="J13" s="370"/>
    </row>
    <row r="14" spans="1:11" ht="30">
      <c r="A14" s="8" t="s">
        <v>36</v>
      </c>
      <c r="B14" s="251" t="s">
        <v>182</v>
      </c>
      <c r="C14" s="286"/>
      <c r="D14" s="47"/>
      <c r="E14" s="287"/>
      <c r="F14" s="369"/>
      <c r="G14" s="35"/>
      <c r="H14" s="16"/>
      <c r="I14" s="16"/>
      <c r="J14" s="370"/>
    </row>
    <row r="15" spans="1:11" ht="30">
      <c r="A15" s="14" t="s">
        <v>37</v>
      </c>
      <c r="B15" s="491" t="s">
        <v>217</v>
      </c>
      <c r="F15" s="296" t="s">
        <v>136</v>
      </c>
      <c r="G15" s="43">
        <v>1</v>
      </c>
    </row>
    <row r="16" spans="1:11" ht="30">
      <c r="A16" s="14" t="s">
        <v>38</v>
      </c>
      <c r="B16" s="492"/>
      <c r="F16" s="296" t="s">
        <v>136</v>
      </c>
      <c r="G16" s="43">
        <v>1</v>
      </c>
    </row>
    <row r="17" spans="1:15" ht="30">
      <c r="A17" s="14" t="s">
        <v>39</v>
      </c>
      <c r="B17" s="216" t="s">
        <v>217</v>
      </c>
      <c r="C17" s="289">
        <v>13.3</v>
      </c>
      <c r="D17" s="51">
        <v>5</v>
      </c>
      <c r="E17" s="291" t="s">
        <v>107</v>
      </c>
      <c r="F17" s="184" t="s">
        <v>136</v>
      </c>
      <c r="G17" s="39">
        <v>5</v>
      </c>
      <c r="H17" s="18"/>
      <c r="I17" s="18"/>
      <c r="J17" s="374"/>
    </row>
    <row r="18" spans="1:15" ht="30">
      <c r="A18" s="14" t="s">
        <v>40</v>
      </c>
      <c r="B18" s="203" t="s">
        <v>217</v>
      </c>
      <c r="F18" s="296" t="s">
        <v>136</v>
      </c>
      <c r="G18" s="43">
        <v>8</v>
      </c>
    </row>
    <row r="19" spans="1:15">
      <c r="A19" s="13"/>
      <c r="B19" s="220"/>
      <c r="C19" s="318"/>
      <c r="D19" s="49"/>
      <c r="E19" s="319"/>
      <c r="F19" s="402"/>
      <c r="G19" s="37"/>
      <c r="H19" s="17"/>
      <c r="I19" s="17"/>
      <c r="J19" s="399"/>
    </row>
    <row r="20" spans="1:15">
      <c r="A20" s="13" t="s">
        <v>144</v>
      </c>
      <c r="B20" s="220"/>
      <c r="C20" s="318">
        <f>MAX(C4:C18)</f>
        <v>13.7</v>
      </c>
      <c r="D20" s="49">
        <f>MAX(D3:D18)</f>
        <v>5</v>
      </c>
      <c r="E20" s="319"/>
      <c r="F20" s="402"/>
      <c r="G20" s="37">
        <f>MAX(G4:G18)</f>
        <v>30</v>
      </c>
      <c r="H20" s="17"/>
      <c r="I20" s="17"/>
      <c r="J20" s="399"/>
    </row>
    <row r="21" spans="1:15">
      <c r="A21" s="10" t="s">
        <v>179</v>
      </c>
      <c r="C21" s="296"/>
      <c r="E21" s="297">
        <f>COUNTIF(B4:B19,"B*")</f>
        <v>6</v>
      </c>
    </row>
    <row r="22" spans="1:15">
      <c r="A22" s="10" t="s">
        <v>185</v>
      </c>
      <c r="C22" s="296"/>
      <c r="E22" s="290">
        <f>COUNTIF(B4:B19,"*VB*")</f>
        <v>4</v>
      </c>
    </row>
    <row r="23" spans="1:15">
      <c r="A23" s="10" t="s">
        <v>236</v>
      </c>
      <c r="C23" s="296"/>
      <c r="E23" s="290">
        <f>COUNTIF(B4:B19,"*D*")</f>
        <v>7</v>
      </c>
    </row>
    <row r="24" spans="1:15">
      <c r="A24" s="10" t="s">
        <v>238</v>
      </c>
      <c r="C24" s="296"/>
      <c r="E24" s="290">
        <f>COUNTIF(B4:B19,"*K*")</f>
        <v>0</v>
      </c>
    </row>
    <row r="25" spans="1:15">
      <c r="A25" s="10" t="s">
        <v>180</v>
      </c>
      <c r="C25" s="296"/>
      <c r="E25" s="298">
        <f>COUNTIF(B4:B19,"*S*")</f>
        <v>0</v>
      </c>
    </row>
    <row r="26" spans="1:15">
      <c r="A26" s="10" t="s">
        <v>215</v>
      </c>
      <c r="C26" s="299"/>
      <c r="E26" s="290">
        <f>COUNTIF(B4:B19,"*Z*")</f>
        <v>7</v>
      </c>
    </row>
    <row r="28" spans="1:15">
      <c r="A28" s="10" t="s">
        <v>183</v>
      </c>
      <c r="B28" s="203" t="s">
        <v>255</v>
      </c>
      <c r="C28" s="296"/>
      <c r="D28" s="10"/>
      <c r="F28" s="378"/>
      <c r="G28" s="10"/>
      <c r="H28" s="44"/>
      <c r="I28" s="51"/>
      <c r="J28" s="290"/>
      <c r="L28" s="43"/>
      <c r="M28" s="15"/>
      <c r="N28" s="15"/>
      <c r="O28" s="171"/>
    </row>
    <row r="29" spans="1:15">
      <c r="B29" s="203" t="s">
        <v>256</v>
      </c>
      <c r="C29" s="296"/>
      <c r="D29" s="10"/>
      <c r="F29" s="378"/>
      <c r="G29" s="10"/>
      <c r="H29" s="44"/>
      <c r="I29" s="51"/>
      <c r="J29" s="290"/>
      <c r="L29" s="43"/>
      <c r="M29" s="15"/>
      <c r="N29" s="15"/>
      <c r="O29" s="171"/>
    </row>
    <row r="30" spans="1:15">
      <c r="B30" s="203" t="s">
        <v>257</v>
      </c>
      <c r="C30" s="296"/>
      <c r="D30" s="10"/>
      <c r="F30" s="378"/>
      <c r="G30" s="10"/>
      <c r="H30" s="44"/>
      <c r="I30" s="51"/>
      <c r="J30" s="290"/>
      <c r="L30" s="43"/>
      <c r="M30" s="15"/>
      <c r="N30" s="15"/>
      <c r="O30" s="171"/>
    </row>
    <row r="31" spans="1:15">
      <c r="B31" s="203" t="s">
        <v>258</v>
      </c>
      <c r="C31" s="296"/>
      <c r="D31" s="10"/>
      <c r="F31" s="378"/>
      <c r="G31" s="10"/>
      <c r="H31" s="44"/>
      <c r="I31" s="51"/>
      <c r="J31" s="290"/>
      <c r="L31" s="43"/>
      <c r="M31" s="15"/>
      <c r="N31" s="15"/>
      <c r="O31" s="171"/>
    </row>
    <row r="32" spans="1:15">
      <c r="B32" s="203" t="s">
        <v>259</v>
      </c>
      <c r="C32" s="296"/>
      <c r="D32" s="10"/>
      <c r="F32" s="378"/>
      <c r="G32" s="10"/>
      <c r="H32" s="44"/>
      <c r="I32" s="51"/>
      <c r="J32" s="290"/>
      <c r="L32" s="43"/>
      <c r="M32" s="15"/>
      <c r="N32" s="15"/>
      <c r="O32" s="171"/>
    </row>
    <row r="33" spans="2:15">
      <c r="B33" s="203" t="s">
        <v>260</v>
      </c>
      <c r="C33" s="296"/>
      <c r="D33" s="10"/>
      <c r="F33" s="378"/>
      <c r="G33" s="10"/>
      <c r="H33" s="44"/>
      <c r="I33" s="51"/>
      <c r="J33" s="290"/>
      <c r="L33" s="43"/>
      <c r="M33" s="15"/>
      <c r="N33" s="15"/>
      <c r="O33" s="171"/>
    </row>
    <row r="34" spans="2:15">
      <c r="C34" s="296"/>
      <c r="D34" s="10"/>
      <c r="F34" s="378"/>
      <c r="G34" s="10"/>
      <c r="H34" s="44"/>
      <c r="I34" s="51"/>
      <c r="J34" s="290"/>
      <c r="L34" s="43"/>
      <c r="M34" s="15"/>
      <c r="N34" s="15"/>
      <c r="O34" s="171"/>
    </row>
  </sheetData>
  <mergeCells count="4">
    <mergeCell ref="C1:E1"/>
    <mergeCell ref="F1:J1"/>
    <mergeCell ref="B15:B16"/>
    <mergeCell ref="B5:B6"/>
  </mergeCells>
  <conditionalFormatting sqref="B15 A7:XFD12 A1:XFD4 A21:B34 B17:B1048576 A15:A1048576 C15:XFD1048576">
    <cfRule type="expression" dxfId="51" priority="45">
      <formula>$A1="SUMÁCIA:"</formula>
    </cfRule>
  </conditionalFormatting>
  <conditionalFormatting sqref="A1:XFD2">
    <cfRule type="expression" dxfId="50" priority="52">
      <formula>$B1="VB"</formula>
    </cfRule>
  </conditionalFormatting>
  <conditionalFormatting sqref="C26">
    <cfRule type="expression" dxfId="49" priority="4">
      <formula>$A26="SUMÁCIA:"</formula>
    </cfRule>
  </conditionalFormatting>
  <conditionalFormatting sqref="A28:XFD34">
    <cfRule type="expression" dxfId="48" priority="3">
      <formula>$A28="SUMÁCIA:"</formula>
    </cfRule>
  </conditionalFormatting>
  <conditionalFormatting sqref="A28:D33 E28:XFD34">
    <cfRule type="expression" dxfId="47" priority="2">
      <formula>$A28="SUMÁCIA:"</formula>
    </cfRule>
  </conditionalFormatting>
  <conditionalFormatting sqref="A28:D34">
    <cfRule type="expression" dxfId="46" priority="1">
      <formula>$A28="SUMÁCIA:"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pane ySplit="2" topLeftCell="A8" activePane="bottomLeft" state="frozen"/>
      <selection activeCell="I12" sqref="I12"/>
      <selection pane="bottomLeft" activeCell="E13" sqref="E13"/>
    </sheetView>
  </sheetViews>
  <sheetFormatPr defaultRowHeight="15"/>
  <cols>
    <col min="1" max="1" width="13.5703125" style="10" bestFit="1" customWidth="1"/>
    <col min="2" max="2" width="7.140625" style="203" customWidth="1"/>
    <col min="3" max="3" width="11.42578125" style="289" customWidth="1"/>
    <col min="4" max="4" width="8.42578125" style="51" customWidth="1"/>
    <col min="5" max="5" width="11.42578125" style="290" customWidth="1"/>
    <col min="6" max="6" width="10" style="296" customWidth="1"/>
    <col min="7" max="7" width="11.42578125" style="43" customWidth="1"/>
    <col min="8" max="8" width="11.42578125" style="15" customWidth="1"/>
    <col min="9" max="9" width="14.28515625" style="15" customWidth="1"/>
    <col min="10" max="10" width="8.5703125" style="373" customWidth="1"/>
    <col min="11" max="11" width="12.5703125" style="258" customWidth="1"/>
    <col min="12" max="12" width="9.5703125" style="10" customWidth="1"/>
    <col min="13" max="13" width="9.140625" style="10"/>
    <col min="14" max="14" width="12.28515625" style="10" customWidth="1"/>
    <col min="15" max="15" width="12" style="10" customWidth="1"/>
    <col min="16" max="16" width="16" style="10" customWidth="1"/>
    <col min="17" max="17" width="27.5703125" style="10" customWidth="1"/>
    <col min="18" max="16384" width="9.140625" style="10"/>
  </cols>
  <sheetData>
    <row r="1" spans="1:11" s="86" customFormat="1" ht="15.75" thickBot="1">
      <c r="A1" s="84" t="s">
        <v>143</v>
      </c>
      <c r="B1" s="204" t="s">
        <v>145</v>
      </c>
      <c r="C1" s="483" t="s">
        <v>142</v>
      </c>
      <c r="D1" s="484"/>
      <c r="E1" s="485"/>
      <c r="F1" s="486" t="s">
        <v>141</v>
      </c>
      <c r="G1" s="487"/>
      <c r="H1" s="487"/>
      <c r="I1" s="487"/>
      <c r="J1" s="488"/>
      <c r="K1" s="85"/>
    </row>
    <row r="2" spans="1:11" s="56" customFormat="1" ht="30.75" thickBot="1">
      <c r="A2" s="131"/>
      <c r="B2" s="246"/>
      <c r="C2" s="276" t="s">
        <v>130</v>
      </c>
      <c r="D2" s="132" t="s">
        <v>94</v>
      </c>
      <c r="E2" s="277" t="s">
        <v>1</v>
      </c>
      <c r="F2" s="359" t="s">
        <v>131</v>
      </c>
      <c r="G2" s="133" t="s">
        <v>132</v>
      </c>
      <c r="H2" s="134" t="s">
        <v>133</v>
      </c>
      <c r="I2" s="134" t="s">
        <v>134</v>
      </c>
      <c r="J2" s="360" t="s">
        <v>135</v>
      </c>
      <c r="K2" s="260"/>
    </row>
    <row r="3" spans="1:11" s="29" customFormat="1">
      <c r="A3" s="98" t="s">
        <v>9</v>
      </c>
      <c r="B3" s="222"/>
      <c r="C3" s="302"/>
      <c r="D3" s="50"/>
      <c r="E3" s="303"/>
      <c r="F3" s="381"/>
      <c r="G3" s="38"/>
      <c r="H3" s="30"/>
      <c r="I3" s="30"/>
      <c r="J3" s="382"/>
      <c r="K3" s="262"/>
    </row>
    <row r="4" spans="1:11" s="7" customFormat="1" ht="45">
      <c r="A4" s="14" t="s">
        <v>273</v>
      </c>
      <c r="B4" s="216" t="s">
        <v>261</v>
      </c>
      <c r="C4" s="284">
        <v>9</v>
      </c>
      <c r="D4" s="48" t="s">
        <v>98</v>
      </c>
      <c r="E4" s="441" t="s">
        <v>96</v>
      </c>
      <c r="F4" s="442" t="s">
        <v>138</v>
      </c>
      <c r="G4" s="439">
        <v>20</v>
      </c>
      <c r="H4" s="440"/>
      <c r="I4" s="440">
        <v>25</v>
      </c>
      <c r="J4" s="443"/>
      <c r="K4" s="256"/>
    </row>
    <row r="5" spans="1:11" s="6" customFormat="1" ht="30">
      <c r="A5" s="62" t="s">
        <v>42</v>
      </c>
      <c r="B5" s="495" t="s">
        <v>218</v>
      </c>
      <c r="C5" s="320"/>
      <c r="D5" s="63"/>
      <c r="E5" s="321"/>
      <c r="F5" s="400" t="s">
        <v>136</v>
      </c>
      <c r="G5" s="64">
        <v>15</v>
      </c>
      <c r="H5" s="65"/>
      <c r="I5" s="65"/>
      <c r="J5" s="401"/>
      <c r="K5" s="269"/>
    </row>
    <row r="6" spans="1:11" ht="30">
      <c r="A6" s="8" t="s">
        <v>43</v>
      </c>
      <c r="B6" s="497"/>
      <c r="C6" s="286"/>
      <c r="D6" s="47"/>
      <c r="E6" s="287"/>
      <c r="F6" s="369"/>
      <c r="G6" s="35"/>
      <c r="H6" s="16"/>
      <c r="I6" s="16"/>
      <c r="J6" s="370"/>
    </row>
    <row r="7" spans="1:11" s="3" customFormat="1" ht="30">
      <c r="A7" s="91" t="s">
        <v>44</v>
      </c>
      <c r="B7" s="497"/>
      <c r="C7" s="280">
        <v>7.9</v>
      </c>
      <c r="D7" s="88" t="s">
        <v>102</v>
      </c>
      <c r="E7" s="334" t="s">
        <v>101</v>
      </c>
      <c r="F7" s="413" t="s">
        <v>136</v>
      </c>
      <c r="G7" s="93">
        <v>1</v>
      </c>
      <c r="H7" s="94"/>
      <c r="I7" s="94"/>
      <c r="J7" s="414"/>
      <c r="K7" s="254"/>
    </row>
    <row r="8" spans="1:11" ht="30">
      <c r="A8" s="14" t="s">
        <v>45</v>
      </c>
      <c r="B8" s="492"/>
      <c r="C8" s="289">
        <v>6.4</v>
      </c>
      <c r="D8" s="51" t="s">
        <v>102</v>
      </c>
      <c r="E8" s="291" t="s">
        <v>108</v>
      </c>
      <c r="F8" s="184" t="s">
        <v>136</v>
      </c>
      <c r="G8" s="39">
        <v>0.5</v>
      </c>
      <c r="H8" s="18"/>
      <c r="I8" s="18"/>
      <c r="J8" s="374"/>
    </row>
    <row r="9" spans="1:11" ht="45">
      <c r="A9" s="14" t="s">
        <v>274</v>
      </c>
      <c r="B9" s="491" t="s">
        <v>214</v>
      </c>
      <c r="C9" s="289">
        <v>11</v>
      </c>
      <c r="D9" s="51" t="s">
        <v>95</v>
      </c>
      <c r="E9" s="291" t="s">
        <v>109</v>
      </c>
      <c r="F9" s="184" t="s">
        <v>136</v>
      </c>
      <c r="G9" s="39">
        <v>0.5</v>
      </c>
      <c r="H9" s="18"/>
      <c r="I9" s="18"/>
      <c r="J9" s="374"/>
    </row>
    <row r="10" spans="1:11" ht="30">
      <c r="A10" s="14" t="s">
        <v>46</v>
      </c>
      <c r="B10" s="492"/>
      <c r="C10" s="289">
        <v>1.6</v>
      </c>
      <c r="D10" s="51" t="s">
        <v>110</v>
      </c>
      <c r="E10" s="291" t="s">
        <v>111</v>
      </c>
      <c r="F10" s="184" t="s">
        <v>136</v>
      </c>
      <c r="G10" s="39">
        <v>8</v>
      </c>
      <c r="H10" s="18"/>
      <c r="I10" s="18"/>
      <c r="J10" s="374"/>
    </row>
    <row r="11" spans="1:11" s="11" customFormat="1" ht="30">
      <c r="A11" s="66" t="s">
        <v>47</v>
      </c>
      <c r="B11" s="247"/>
      <c r="C11" s="343"/>
      <c r="D11" s="68"/>
      <c r="E11" s="344"/>
      <c r="F11" s="422"/>
      <c r="G11" s="69"/>
      <c r="H11" s="70"/>
      <c r="I11" s="70"/>
      <c r="J11" s="423"/>
      <c r="K11" s="270"/>
    </row>
    <row r="12" spans="1:11" s="12" customFormat="1" ht="30">
      <c r="A12" s="5" t="s">
        <v>48</v>
      </c>
      <c r="B12" s="241" t="s">
        <v>217</v>
      </c>
      <c r="C12" s="310" t="s">
        <v>275</v>
      </c>
      <c r="D12" s="52" t="s">
        <v>116</v>
      </c>
      <c r="E12" s="332" t="s">
        <v>112</v>
      </c>
      <c r="F12" s="411" t="s">
        <v>136</v>
      </c>
      <c r="G12" s="42">
        <v>20</v>
      </c>
      <c r="H12" s="21">
        <v>5</v>
      </c>
      <c r="I12" s="21"/>
      <c r="J12" s="412"/>
      <c r="K12" s="266"/>
    </row>
    <row r="13" spans="1:11" s="6" customFormat="1" ht="30">
      <c r="A13" s="62" t="s">
        <v>49</v>
      </c>
      <c r="B13" s="495" t="s">
        <v>214</v>
      </c>
      <c r="C13" s="320"/>
      <c r="D13" s="63"/>
      <c r="E13" s="321"/>
      <c r="F13" s="400" t="s">
        <v>136</v>
      </c>
      <c r="G13" s="64"/>
      <c r="H13" s="65">
        <v>4.5</v>
      </c>
      <c r="I13" s="65"/>
      <c r="J13" s="401"/>
      <c r="K13" s="269"/>
    </row>
    <row r="14" spans="1:11" ht="30">
      <c r="A14" s="14" t="s">
        <v>50</v>
      </c>
      <c r="B14" s="496"/>
      <c r="C14" s="289">
        <v>4</v>
      </c>
      <c r="D14" s="51" t="s">
        <v>115</v>
      </c>
      <c r="E14" s="291" t="s">
        <v>113</v>
      </c>
      <c r="F14" s="184" t="s">
        <v>136</v>
      </c>
      <c r="G14" s="39">
        <v>20</v>
      </c>
      <c r="H14" s="18">
        <v>17</v>
      </c>
      <c r="I14" s="18"/>
      <c r="J14" s="374"/>
    </row>
    <row r="15" spans="1:11" s="11" customFormat="1">
      <c r="A15" s="13"/>
      <c r="B15" s="232"/>
      <c r="C15" s="318"/>
      <c r="D15" s="49"/>
      <c r="E15" s="345"/>
      <c r="F15" s="398"/>
      <c r="G15" s="135"/>
      <c r="H15" s="136"/>
      <c r="I15" s="136"/>
      <c r="J15" s="424"/>
      <c r="K15" s="270"/>
    </row>
    <row r="16" spans="1:11" s="138" customFormat="1">
      <c r="A16" s="137" t="s">
        <v>144</v>
      </c>
      <c r="B16" s="248"/>
      <c r="C16" s="346">
        <f>MAX(C4:C14)</f>
        <v>11</v>
      </c>
      <c r="D16" s="139"/>
      <c r="E16" s="347"/>
      <c r="F16" s="425"/>
      <c r="G16" s="140">
        <f>MAX(G4:G14)</f>
        <v>20</v>
      </c>
      <c r="H16" s="141"/>
      <c r="I16" s="141">
        <f>MAX(I3:I14)</f>
        <v>25</v>
      </c>
      <c r="J16" s="426"/>
      <c r="K16" s="358"/>
    </row>
    <row r="17" spans="1:15">
      <c r="A17" s="10" t="s">
        <v>179</v>
      </c>
      <c r="C17" s="296"/>
      <c r="E17" s="297">
        <f>COUNTIF(B5:B15,"B*")</f>
        <v>1</v>
      </c>
    </row>
    <row r="18" spans="1:15">
      <c r="A18" s="10" t="s">
        <v>185</v>
      </c>
      <c r="C18" s="296"/>
      <c r="E18" s="290">
        <f>COUNTIF(B4:B15,"*VB*")</f>
        <v>1</v>
      </c>
    </row>
    <row r="19" spans="1:15">
      <c r="A19" s="10" t="s">
        <v>236</v>
      </c>
      <c r="C19" s="296"/>
      <c r="E19" s="290">
        <f>COUNTIF(B4:B15,"*D*")</f>
        <v>5</v>
      </c>
    </row>
    <row r="20" spans="1:15">
      <c r="A20" s="10" t="s">
        <v>238</v>
      </c>
      <c r="C20" s="296"/>
      <c r="E20" s="290">
        <f>COUNTIF(B4:B15,"*K*")</f>
        <v>1</v>
      </c>
    </row>
    <row r="21" spans="1:15">
      <c r="A21" s="10" t="s">
        <v>180</v>
      </c>
      <c r="C21" s="296"/>
      <c r="E21" s="298">
        <f>COUNTIF(B4:B15,"*S*")</f>
        <v>0</v>
      </c>
    </row>
    <row r="22" spans="1:15">
      <c r="A22" s="10" t="s">
        <v>215</v>
      </c>
      <c r="C22" s="299"/>
      <c r="E22" s="290">
        <f>COUNTIF(B4:B15,"*Z*")</f>
        <v>5</v>
      </c>
    </row>
    <row r="24" spans="1:15">
      <c r="A24" s="10" t="s">
        <v>183</v>
      </c>
      <c r="B24" s="203" t="s">
        <v>255</v>
      </c>
      <c r="C24" s="296"/>
      <c r="D24" s="10"/>
      <c r="F24" s="378"/>
      <c r="G24" s="10"/>
      <c r="H24" s="44"/>
      <c r="I24" s="51"/>
      <c r="J24" s="290"/>
      <c r="L24" s="43"/>
      <c r="M24" s="15"/>
      <c r="N24" s="15"/>
      <c r="O24" s="171"/>
    </row>
    <row r="25" spans="1:15">
      <c r="B25" s="203" t="s">
        <v>256</v>
      </c>
      <c r="C25" s="296"/>
      <c r="D25" s="10"/>
      <c r="F25" s="378"/>
      <c r="G25" s="10"/>
      <c r="H25" s="44"/>
      <c r="I25" s="51"/>
      <c r="J25" s="290"/>
      <c r="L25" s="43"/>
      <c r="M25" s="15"/>
      <c r="N25" s="15"/>
      <c r="O25" s="171"/>
    </row>
    <row r="26" spans="1:15">
      <c r="B26" s="203" t="s">
        <v>257</v>
      </c>
      <c r="C26" s="296"/>
      <c r="D26" s="10"/>
      <c r="F26" s="378"/>
      <c r="G26" s="10"/>
      <c r="H26" s="44"/>
      <c r="I26" s="51"/>
      <c r="J26" s="290"/>
      <c r="L26" s="43"/>
      <c r="M26" s="15"/>
      <c r="N26" s="15"/>
      <c r="O26" s="171"/>
    </row>
    <row r="27" spans="1:15">
      <c r="B27" s="203" t="s">
        <v>258</v>
      </c>
      <c r="C27" s="296"/>
      <c r="D27" s="10"/>
      <c r="F27" s="378"/>
      <c r="G27" s="10"/>
      <c r="H27" s="44"/>
      <c r="I27" s="51"/>
      <c r="J27" s="290"/>
      <c r="L27" s="43"/>
      <c r="M27" s="15"/>
      <c r="N27" s="15"/>
      <c r="O27" s="171"/>
    </row>
    <row r="28" spans="1:15">
      <c r="B28" s="203" t="s">
        <v>259</v>
      </c>
      <c r="C28" s="296"/>
      <c r="D28" s="10"/>
      <c r="F28" s="378"/>
      <c r="G28" s="10"/>
      <c r="H28" s="44"/>
      <c r="I28" s="51"/>
      <c r="J28" s="290"/>
      <c r="L28" s="43"/>
      <c r="M28" s="15"/>
      <c r="N28" s="15"/>
      <c r="O28" s="171"/>
    </row>
    <row r="29" spans="1:15">
      <c r="B29" s="203" t="s">
        <v>260</v>
      </c>
      <c r="C29" s="296"/>
      <c r="D29" s="10"/>
      <c r="F29" s="378"/>
      <c r="G29" s="10"/>
      <c r="H29" s="44"/>
      <c r="I29" s="51"/>
      <c r="J29" s="290"/>
      <c r="L29" s="43"/>
      <c r="M29" s="15"/>
      <c r="N29" s="15"/>
      <c r="O29" s="171"/>
    </row>
    <row r="30" spans="1:15">
      <c r="C30" s="296"/>
      <c r="D30" s="10"/>
      <c r="F30" s="378"/>
      <c r="G30" s="10"/>
      <c r="H30" s="44"/>
      <c r="I30" s="51"/>
      <c r="J30" s="290"/>
      <c r="L30" s="43"/>
      <c r="M30" s="15"/>
      <c r="N30" s="15"/>
      <c r="O30" s="171"/>
    </row>
  </sheetData>
  <mergeCells count="5">
    <mergeCell ref="C1:E1"/>
    <mergeCell ref="F1:J1"/>
    <mergeCell ref="B13:B14"/>
    <mergeCell ref="B9:B10"/>
    <mergeCell ref="B5:B8"/>
  </mergeCells>
  <conditionalFormatting sqref="B1:B5 B9:B13 A1:A1048576 B15:B1048576 C1:XFD1048576">
    <cfRule type="expression" dxfId="45" priority="80">
      <formula>$A1="SUMÁCIA:"</formula>
    </cfRule>
  </conditionalFormatting>
  <conditionalFormatting sqref="A17:XFD30">
    <cfRule type="expression" dxfId="44" priority="10">
      <formula>$A17="SUMÁCIA:"</formula>
    </cfRule>
  </conditionalFormatting>
  <conditionalFormatting sqref="A17:XFD23">
    <cfRule type="expression" dxfId="43" priority="7">
      <formula>$B17="VB"</formula>
    </cfRule>
  </conditionalFormatting>
  <conditionalFormatting sqref="C22">
    <cfRule type="expression" dxfId="42" priority="4">
      <formula>$A22="SUMÁCIA:"</formula>
    </cfRule>
  </conditionalFormatting>
  <conditionalFormatting sqref="A24:XFD30">
    <cfRule type="expression" dxfId="41" priority="3">
      <formula>$A24="SUMÁCIA:"</formula>
    </cfRule>
  </conditionalFormatting>
  <conditionalFormatting sqref="A24:D29 E24:XFD30">
    <cfRule type="expression" dxfId="40" priority="2">
      <formula>$A24="SUMÁCIA:"</formula>
    </cfRule>
  </conditionalFormatting>
  <conditionalFormatting sqref="A24:D30">
    <cfRule type="expression" dxfId="39" priority="1">
      <formula>$A24="SUMÁCIA:"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5"/>
  <sheetViews>
    <sheetView workbookViewId="0">
      <pane ySplit="2" topLeftCell="A23" activePane="bottomLeft" state="frozen"/>
      <selection activeCell="I12" sqref="I12"/>
      <selection pane="bottomLeft" activeCell="F10" sqref="F10"/>
    </sheetView>
  </sheetViews>
  <sheetFormatPr defaultRowHeight="15"/>
  <cols>
    <col min="1" max="1" width="13.5703125" style="10" bestFit="1" customWidth="1"/>
    <col min="2" max="2" width="7.140625" style="203" customWidth="1"/>
    <col min="3" max="3" width="11.42578125" style="289" customWidth="1"/>
    <col min="4" max="4" width="8.42578125" style="51" customWidth="1"/>
    <col min="5" max="5" width="11.42578125" style="290" customWidth="1"/>
    <col min="6" max="6" width="10" style="296" customWidth="1"/>
    <col min="7" max="7" width="11.42578125" style="43" customWidth="1"/>
    <col min="8" max="8" width="11.42578125" style="15" customWidth="1"/>
    <col min="9" max="9" width="14.28515625" style="15" customWidth="1"/>
    <col min="10" max="10" width="8.5703125" style="373" customWidth="1"/>
    <col min="11" max="11" width="12.5703125" style="258" customWidth="1"/>
    <col min="12" max="12" width="9.5703125" style="10" customWidth="1"/>
    <col min="13" max="13" width="9.140625" style="10"/>
    <col min="14" max="14" width="12.28515625" style="10" customWidth="1"/>
    <col min="15" max="15" width="12" style="10" customWidth="1"/>
    <col min="16" max="16" width="16" style="10" customWidth="1"/>
    <col min="17" max="17" width="27.5703125" style="10" customWidth="1"/>
    <col min="18" max="16384" width="9.140625" style="10"/>
  </cols>
  <sheetData>
    <row r="1" spans="1:11" s="86" customFormat="1" ht="15.75" thickBot="1">
      <c r="A1" s="84" t="s">
        <v>143</v>
      </c>
      <c r="B1" s="204" t="s">
        <v>145</v>
      </c>
      <c r="C1" s="483" t="s">
        <v>142</v>
      </c>
      <c r="D1" s="484"/>
      <c r="E1" s="485"/>
      <c r="F1" s="486" t="s">
        <v>141</v>
      </c>
      <c r="G1" s="487"/>
      <c r="H1" s="487"/>
      <c r="I1" s="487"/>
      <c r="J1" s="488"/>
      <c r="K1" s="85"/>
    </row>
    <row r="2" spans="1:11" s="56" customFormat="1" ht="30.75" thickBot="1">
      <c r="A2" s="131"/>
      <c r="B2" s="212"/>
      <c r="C2" s="276" t="s">
        <v>130</v>
      </c>
      <c r="D2" s="132" t="s">
        <v>94</v>
      </c>
      <c r="E2" s="277" t="s">
        <v>1</v>
      </c>
      <c r="F2" s="359" t="s">
        <v>131</v>
      </c>
      <c r="G2" s="133" t="s">
        <v>132</v>
      </c>
      <c r="H2" s="134" t="s">
        <v>133</v>
      </c>
      <c r="I2" s="134" t="s">
        <v>134</v>
      </c>
      <c r="J2" s="360" t="s">
        <v>135</v>
      </c>
      <c r="K2" s="260"/>
    </row>
    <row r="3" spans="1:11" s="25" customFormat="1">
      <c r="A3" s="97" t="s">
        <v>10</v>
      </c>
      <c r="B3" s="215"/>
      <c r="C3" s="282"/>
      <c r="D3" s="46"/>
      <c r="E3" s="283"/>
      <c r="F3" s="365"/>
      <c r="G3" s="34"/>
      <c r="H3" s="26"/>
      <c r="I3" s="26"/>
      <c r="J3" s="366"/>
      <c r="K3" s="255"/>
    </row>
    <row r="4" spans="1:11" ht="30">
      <c r="A4" s="14" t="s">
        <v>51</v>
      </c>
      <c r="B4" s="491" t="s">
        <v>214</v>
      </c>
      <c r="F4" s="296" t="s">
        <v>136</v>
      </c>
      <c r="G4" s="43">
        <v>25</v>
      </c>
      <c r="H4" s="15">
        <v>8</v>
      </c>
    </row>
    <row r="5" spans="1:11" ht="30">
      <c r="A5" s="14" t="s">
        <v>52</v>
      </c>
      <c r="B5" s="492"/>
      <c r="F5" s="296" t="s">
        <v>136</v>
      </c>
      <c r="H5" s="15">
        <v>0.3</v>
      </c>
    </row>
    <row r="6" spans="1:11" ht="30">
      <c r="A6" s="14" t="s">
        <v>53</v>
      </c>
      <c r="B6" s="216" t="s">
        <v>214</v>
      </c>
      <c r="F6" s="296" t="s">
        <v>136</v>
      </c>
      <c r="H6" s="15">
        <v>20</v>
      </c>
    </row>
    <row r="7" spans="1:11" s="4" customFormat="1" ht="30">
      <c r="A7" s="8" t="s">
        <v>54</v>
      </c>
      <c r="B7" s="217"/>
      <c r="C7" s="286"/>
      <c r="D7" s="47"/>
      <c r="E7" s="287"/>
      <c r="F7" s="369"/>
      <c r="G7" s="35"/>
      <c r="H7" s="16"/>
      <c r="I7" s="16"/>
      <c r="J7" s="370"/>
      <c r="K7" s="257"/>
    </row>
    <row r="8" spans="1:11" s="12" customFormat="1" ht="30">
      <c r="A8" s="5" t="s">
        <v>55</v>
      </c>
      <c r="B8" s="498" t="s">
        <v>217</v>
      </c>
      <c r="C8" s="310">
        <v>8.4</v>
      </c>
      <c r="D8" s="52">
        <v>2</v>
      </c>
      <c r="E8" s="332" t="s">
        <v>114</v>
      </c>
      <c r="F8" s="411" t="s">
        <v>136</v>
      </c>
      <c r="G8" s="42">
        <v>10</v>
      </c>
      <c r="H8" s="21">
        <v>0.5</v>
      </c>
      <c r="I8" s="21"/>
      <c r="J8" s="412"/>
      <c r="K8" s="266"/>
    </row>
    <row r="9" spans="1:11" ht="30">
      <c r="A9" s="14" t="s">
        <v>56</v>
      </c>
      <c r="B9" s="499"/>
      <c r="C9" s="289">
        <v>5.6</v>
      </c>
      <c r="D9" s="51">
        <v>1</v>
      </c>
      <c r="E9" s="291" t="s">
        <v>117</v>
      </c>
      <c r="F9" s="184" t="s">
        <v>136</v>
      </c>
      <c r="G9" s="39">
        <v>15</v>
      </c>
      <c r="H9" s="18">
        <v>2.5</v>
      </c>
      <c r="I9" s="18"/>
      <c r="J9" s="374"/>
    </row>
    <row r="10" spans="1:11" ht="30">
      <c r="A10" s="14" t="s">
        <v>57</v>
      </c>
      <c r="B10" s="491" t="s">
        <v>217</v>
      </c>
      <c r="C10" s="289" t="s">
        <v>119</v>
      </c>
      <c r="D10" s="51">
        <v>1</v>
      </c>
      <c r="E10" s="291" t="s">
        <v>118</v>
      </c>
      <c r="F10" s="184" t="s">
        <v>136</v>
      </c>
      <c r="G10" s="39">
        <v>15</v>
      </c>
      <c r="H10" s="18">
        <v>7</v>
      </c>
      <c r="I10" s="18"/>
      <c r="J10" s="374"/>
    </row>
    <row r="11" spans="1:11" ht="30">
      <c r="A11" s="14" t="s">
        <v>58</v>
      </c>
      <c r="B11" s="492"/>
      <c r="C11" s="289">
        <v>4.8</v>
      </c>
      <c r="D11" s="51">
        <v>1</v>
      </c>
      <c r="E11" s="291" t="s">
        <v>118</v>
      </c>
      <c r="F11" s="184" t="s">
        <v>136</v>
      </c>
      <c r="G11" s="39"/>
      <c r="H11" s="18">
        <v>7.5</v>
      </c>
      <c r="I11" s="18"/>
      <c r="J11" s="374"/>
    </row>
    <row r="12" spans="1:11" ht="30">
      <c r="A12" s="14" t="s">
        <v>59</v>
      </c>
      <c r="B12" s="216" t="s">
        <v>214</v>
      </c>
      <c r="C12" s="289">
        <v>4</v>
      </c>
      <c r="D12" s="51">
        <v>0</v>
      </c>
      <c r="E12" s="291" t="s">
        <v>120</v>
      </c>
      <c r="F12" s="184" t="s">
        <v>136</v>
      </c>
      <c r="G12" s="39">
        <v>8</v>
      </c>
      <c r="H12" s="18">
        <v>2</v>
      </c>
      <c r="I12" s="18"/>
      <c r="J12" s="374"/>
    </row>
    <row r="13" spans="1:11" ht="30">
      <c r="A13" s="14" t="s">
        <v>60</v>
      </c>
      <c r="B13" s="216" t="s">
        <v>214</v>
      </c>
      <c r="C13" s="289">
        <v>3.1</v>
      </c>
      <c r="D13" s="51">
        <v>0</v>
      </c>
      <c r="F13" s="296" t="s">
        <v>136</v>
      </c>
      <c r="G13" s="43">
        <v>10</v>
      </c>
      <c r="H13" s="15">
        <v>27</v>
      </c>
    </row>
    <row r="14" spans="1:11" s="3" customFormat="1" ht="30">
      <c r="A14" s="91" t="s">
        <v>61</v>
      </c>
      <c r="B14" s="242" t="s">
        <v>182</v>
      </c>
      <c r="C14" s="280">
        <v>3.7</v>
      </c>
      <c r="D14" s="88">
        <v>1</v>
      </c>
      <c r="E14" s="334" t="s">
        <v>121</v>
      </c>
      <c r="F14" s="413"/>
      <c r="G14" s="93"/>
      <c r="H14" s="94"/>
      <c r="I14" s="94"/>
      <c r="J14" s="414"/>
      <c r="K14" s="254"/>
    </row>
    <row r="15" spans="1:11" ht="30">
      <c r="A15" s="8" t="s">
        <v>62</v>
      </c>
      <c r="B15" s="242" t="s">
        <v>182</v>
      </c>
      <c r="C15" s="286"/>
      <c r="D15" s="47"/>
      <c r="E15" s="287"/>
      <c r="F15" s="369"/>
      <c r="G15" s="35"/>
      <c r="H15" s="16"/>
      <c r="I15" s="16"/>
      <c r="J15" s="370"/>
    </row>
    <row r="16" spans="1:11" ht="30">
      <c r="A16" s="8" t="s">
        <v>63</v>
      </c>
      <c r="B16" s="217"/>
      <c r="C16" s="286"/>
      <c r="D16" s="47"/>
      <c r="E16" s="287"/>
      <c r="F16" s="369"/>
      <c r="G16" s="35"/>
      <c r="H16" s="16"/>
      <c r="I16" s="16"/>
      <c r="J16" s="370"/>
    </row>
    <row r="17" spans="1:11" s="12" customFormat="1" ht="30">
      <c r="A17" s="5" t="s">
        <v>64</v>
      </c>
      <c r="B17" s="498" t="s">
        <v>217</v>
      </c>
      <c r="C17" s="310">
        <v>10</v>
      </c>
      <c r="D17" s="52">
        <v>3</v>
      </c>
      <c r="E17" s="332" t="s">
        <v>196</v>
      </c>
      <c r="F17" s="411" t="s">
        <v>136</v>
      </c>
      <c r="G17" s="42">
        <v>15</v>
      </c>
      <c r="H17" s="21">
        <v>2.5</v>
      </c>
      <c r="I17" s="21"/>
      <c r="J17" s="412"/>
      <c r="K17" s="266"/>
    </row>
    <row r="18" spans="1:11" s="12" customFormat="1" ht="30">
      <c r="A18" s="5" t="s">
        <v>65</v>
      </c>
      <c r="B18" s="499"/>
      <c r="C18" s="310"/>
      <c r="D18" s="52"/>
      <c r="E18" s="311"/>
      <c r="F18" s="389" t="s">
        <v>136</v>
      </c>
      <c r="G18" s="40"/>
      <c r="H18" s="19">
        <v>2</v>
      </c>
      <c r="I18" s="19"/>
      <c r="J18" s="390"/>
      <c r="K18" s="266"/>
    </row>
    <row r="19" spans="1:11" s="12" customFormat="1" ht="30">
      <c r="A19" s="5" t="s">
        <v>66</v>
      </c>
      <c r="B19" s="241" t="s">
        <v>217</v>
      </c>
      <c r="C19" s="310">
        <v>12.4</v>
      </c>
      <c r="D19" s="52">
        <v>3</v>
      </c>
      <c r="E19" s="332" t="s">
        <v>8</v>
      </c>
      <c r="F19" s="411" t="s">
        <v>136</v>
      </c>
      <c r="G19" s="42">
        <v>40</v>
      </c>
      <c r="H19" s="21">
        <v>6</v>
      </c>
      <c r="I19" s="21"/>
      <c r="J19" s="412"/>
      <c r="K19" s="266"/>
    </row>
    <row r="20" spans="1:11" s="12" customFormat="1" ht="30">
      <c r="A20" s="8" t="s">
        <v>67</v>
      </c>
      <c r="B20" s="217" t="s">
        <v>219</v>
      </c>
      <c r="C20" s="286">
        <v>4.0999999999999996</v>
      </c>
      <c r="D20" s="47">
        <v>1</v>
      </c>
      <c r="E20" s="288" t="s">
        <v>197</v>
      </c>
      <c r="F20" s="371" t="s">
        <v>136</v>
      </c>
      <c r="G20" s="60">
        <v>10</v>
      </c>
      <c r="H20" s="61">
        <v>0.5</v>
      </c>
      <c r="I20" s="61"/>
      <c r="J20" s="372"/>
      <c r="K20" s="266"/>
    </row>
    <row r="21" spans="1:11" s="160" customFormat="1" ht="75" customHeight="1">
      <c r="A21" s="5" t="s">
        <v>198</v>
      </c>
      <c r="B21" s="245" t="s">
        <v>217</v>
      </c>
      <c r="C21" s="504">
        <v>5.6</v>
      </c>
      <c r="D21" s="506">
        <v>1</v>
      </c>
      <c r="E21" s="508" t="s">
        <v>12</v>
      </c>
      <c r="F21" s="510" t="s">
        <v>136</v>
      </c>
      <c r="G21" s="512">
        <v>30</v>
      </c>
      <c r="H21" s="500">
        <v>21</v>
      </c>
      <c r="I21" s="500"/>
      <c r="J21" s="502"/>
      <c r="K21" s="357"/>
    </row>
    <row r="22" spans="1:11" s="160" customFormat="1" ht="30">
      <c r="A22" s="159" t="s">
        <v>195</v>
      </c>
      <c r="B22" s="498" t="s">
        <v>217</v>
      </c>
      <c r="C22" s="505"/>
      <c r="D22" s="507"/>
      <c r="E22" s="509"/>
      <c r="F22" s="511"/>
      <c r="G22" s="513"/>
      <c r="H22" s="501"/>
      <c r="I22" s="501"/>
      <c r="J22" s="503"/>
      <c r="K22" s="357"/>
    </row>
    <row r="23" spans="1:11" s="12" customFormat="1">
      <c r="A23" s="129">
        <v>41842</v>
      </c>
      <c r="B23" s="499"/>
      <c r="C23" s="310"/>
      <c r="D23" s="52"/>
      <c r="E23" s="311"/>
      <c r="F23" s="389" t="s">
        <v>136</v>
      </c>
      <c r="G23" s="40">
        <v>10</v>
      </c>
      <c r="H23" s="19">
        <v>0.2</v>
      </c>
      <c r="I23" s="19"/>
      <c r="J23" s="390"/>
      <c r="K23" s="266"/>
    </row>
    <row r="24" spans="1:11" s="12" customFormat="1">
      <c r="A24" s="129">
        <v>41843</v>
      </c>
      <c r="B24" s="241" t="s">
        <v>214</v>
      </c>
      <c r="C24" s="310"/>
      <c r="D24" s="52"/>
      <c r="E24" s="311"/>
      <c r="F24" s="389" t="s">
        <v>136</v>
      </c>
      <c r="G24" s="40">
        <v>3</v>
      </c>
      <c r="H24" s="19">
        <v>1</v>
      </c>
      <c r="I24" s="19"/>
      <c r="J24" s="390"/>
      <c r="K24" s="266"/>
    </row>
    <row r="25" spans="1:11" s="12" customFormat="1" ht="30">
      <c r="A25" s="5" t="s">
        <v>68</v>
      </c>
      <c r="B25" s="498" t="s">
        <v>214</v>
      </c>
      <c r="C25" s="310"/>
      <c r="D25" s="52"/>
      <c r="E25" s="311"/>
      <c r="F25" s="389" t="s">
        <v>136</v>
      </c>
      <c r="G25" s="40"/>
      <c r="H25" s="19">
        <v>14</v>
      </c>
      <c r="I25" s="19"/>
      <c r="J25" s="390"/>
      <c r="K25" s="266"/>
    </row>
    <row r="26" spans="1:11" s="72" customFormat="1" ht="30">
      <c r="A26" s="71" t="s">
        <v>69</v>
      </c>
      <c r="B26" s="514"/>
      <c r="C26" s="312"/>
      <c r="D26" s="73"/>
      <c r="E26" s="313"/>
      <c r="F26" s="391" t="s">
        <v>136</v>
      </c>
      <c r="G26" s="74">
        <v>40</v>
      </c>
      <c r="H26" s="75">
        <v>4</v>
      </c>
      <c r="I26" s="75"/>
      <c r="J26" s="392"/>
      <c r="K26" s="267"/>
    </row>
    <row r="27" spans="1:11" s="12" customFormat="1" ht="30">
      <c r="A27" s="5" t="s">
        <v>70</v>
      </c>
      <c r="B27" s="515" t="s">
        <v>237</v>
      </c>
      <c r="C27" s="310">
        <v>17.7</v>
      </c>
      <c r="D27" s="52">
        <v>6</v>
      </c>
      <c r="E27" s="332" t="s">
        <v>122</v>
      </c>
      <c r="F27" s="411" t="s">
        <v>139</v>
      </c>
      <c r="G27" s="42">
        <v>80</v>
      </c>
      <c r="H27" s="21">
        <v>21</v>
      </c>
      <c r="I27" s="21">
        <v>5</v>
      </c>
      <c r="J27" s="412"/>
      <c r="K27" s="266"/>
    </row>
    <row r="28" spans="1:11" s="163" customFormat="1" ht="30">
      <c r="A28" s="161" t="s">
        <v>71</v>
      </c>
      <c r="B28" s="515"/>
      <c r="C28" s="308">
        <v>5.7</v>
      </c>
      <c r="D28" s="164">
        <v>2</v>
      </c>
      <c r="E28" s="340" t="s">
        <v>123</v>
      </c>
      <c r="F28" s="417" t="s">
        <v>136</v>
      </c>
      <c r="G28" s="165">
        <v>25</v>
      </c>
      <c r="H28" s="166">
        <v>2</v>
      </c>
      <c r="I28" s="166"/>
      <c r="J28" s="418"/>
      <c r="K28" s="265"/>
    </row>
    <row r="29" spans="1:11" s="12" customFormat="1" ht="30">
      <c r="A29" s="5" t="s">
        <v>72</v>
      </c>
      <c r="B29" s="241" t="s">
        <v>214</v>
      </c>
      <c r="C29" s="310">
        <v>6.6</v>
      </c>
      <c r="D29" s="52">
        <v>1</v>
      </c>
      <c r="E29" s="332" t="s">
        <v>124</v>
      </c>
      <c r="F29" s="419" t="s">
        <v>136</v>
      </c>
      <c r="G29" s="42">
        <v>10</v>
      </c>
      <c r="H29" s="21">
        <v>1</v>
      </c>
      <c r="I29" s="21"/>
      <c r="J29" s="412"/>
      <c r="K29" s="266"/>
    </row>
    <row r="30" spans="1:11" s="12" customFormat="1">
      <c r="A30" s="5"/>
      <c r="B30" s="241"/>
      <c r="C30" s="310"/>
      <c r="D30" s="52"/>
      <c r="E30" s="332"/>
      <c r="F30" s="419"/>
      <c r="G30" s="42"/>
      <c r="H30" s="21"/>
      <c r="I30" s="21"/>
      <c r="J30" s="412"/>
      <c r="K30" s="266"/>
    </row>
    <row r="31" spans="1:11" s="79" customFormat="1">
      <c r="A31" s="78" t="s">
        <v>144</v>
      </c>
      <c r="B31" s="244"/>
      <c r="C31" s="341">
        <f>MAX(C4:C29)</f>
        <v>17.7</v>
      </c>
      <c r="D31" s="207">
        <f>MAX(D4:D29)</f>
        <v>6</v>
      </c>
      <c r="E31" s="342"/>
      <c r="F31" s="420"/>
      <c r="G31" s="208">
        <f>MAX(G4:G29)</f>
        <v>80</v>
      </c>
      <c r="H31" s="209">
        <f>SUM(H4:H29)</f>
        <v>150</v>
      </c>
      <c r="I31" s="209">
        <v>5</v>
      </c>
      <c r="J31" s="421"/>
      <c r="K31" s="273"/>
    </row>
    <row r="32" spans="1:11">
      <c r="A32" s="10" t="s">
        <v>179</v>
      </c>
      <c r="C32" s="296"/>
      <c r="E32" s="297">
        <f>COUNTIF(B4:B30,"B*")</f>
        <v>7</v>
      </c>
    </row>
    <row r="33" spans="1:15">
      <c r="A33" s="10" t="s">
        <v>185</v>
      </c>
      <c r="C33" s="296"/>
      <c r="E33" s="290">
        <f>COUNTIF(B4:B30,"*VB*")</f>
        <v>3</v>
      </c>
    </row>
    <row r="34" spans="1:15">
      <c r="A34" s="10" t="s">
        <v>236</v>
      </c>
      <c r="C34" s="296"/>
      <c r="E34" s="290">
        <f>COUNTIF(B4:B30,"*D*")</f>
        <v>15</v>
      </c>
    </row>
    <row r="35" spans="1:15">
      <c r="A35" s="10" t="s">
        <v>238</v>
      </c>
      <c r="C35" s="296"/>
      <c r="E35" s="290">
        <f>COUNTIF(B4:B30,"*K*")</f>
        <v>1</v>
      </c>
    </row>
    <row r="36" spans="1:15">
      <c r="A36" s="10" t="s">
        <v>180</v>
      </c>
      <c r="C36" s="296"/>
      <c r="E36" s="298">
        <f>COUNTIF(B4:B30,"*S*")</f>
        <v>0</v>
      </c>
    </row>
    <row r="37" spans="1:15">
      <c r="A37" s="10" t="s">
        <v>215</v>
      </c>
      <c r="C37" s="299"/>
      <c r="E37" s="290">
        <f>COUNTIF(B4:B30,"*Z*")</f>
        <v>15</v>
      </c>
    </row>
    <row r="39" spans="1:15">
      <c r="A39" s="10" t="s">
        <v>183</v>
      </c>
      <c r="B39" s="203" t="s">
        <v>255</v>
      </c>
      <c r="C39" s="296"/>
      <c r="D39" s="10"/>
      <c r="F39" s="378"/>
      <c r="G39" s="10"/>
      <c r="H39" s="44"/>
      <c r="I39" s="51"/>
      <c r="J39" s="290"/>
      <c r="L39" s="43"/>
      <c r="M39" s="15"/>
      <c r="N39" s="15"/>
      <c r="O39" s="171"/>
    </row>
    <row r="40" spans="1:15">
      <c r="B40" s="203" t="s">
        <v>256</v>
      </c>
      <c r="C40" s="296"/>
      <c r="D40" s="10"/>
      <c r="F40" s="378"/>
      <c r="G40" s="10"/>
      <c r="H40" s="44"/>
      <c r="I40" s="51"/>
      <c r="J40" s="290"/>
      <c r="L40" s="43"/>
      <c r="M40" s="15"/>
      <c r="N40" s="15"/>
      <c r="O40" s="171"/>
    </row>
    <row r="41" spans="1:15">
      <c r="B41" s="203" t="s">
        <v>257</v>
      </c>
      <c r="C41" s="296"/>
      <c r="D41" s="10"/>
      <c r="F41" s="378"/>
      <c r="G41" s="10"/>
      <c r="H41" s="44"/>
      <c r="I41" s="51"/>
      <c r="J41" s="290"/>
      <c r="L41" s="43"/>
      <c r="M41" s="15"/>
      <c r="N41" s="15"/>
      <c r="O41" s="171"/>
    </row>
    <row r="42" spans="1:15">
      <c r="B42" s="203" t="s">
        <v>258</v>
      </c>
      <c r="C42" s="296"/>
      <c r="D42" s="10"/>
      <c r="F42" s="378"/>
      <c r="G42" s="10"/>
      <c r="H42" s="44"/>
      <c r="I42" s="51"/>
      <c r="J42" s="290"/>
      <c r="L42" s="43"/>
      <c r="M42" s="15"/>
      <c r="N42" s="15"/>
      <c r="O42" s="171"/>
    </row>
    <row r="43" spans="1:15">
      <c r="B43" s="203" t="s">
        <v>259</v>
      </c>
      <c r="C43" s="296"/>
      <c r="D43" s="10"/>
      <c r="F43" s="378"/>
      <c r="G43" s="10"/>
      <c r="H43" s="44"/>
      <c r="I43" s="51"/>
      <c r="J43" s="290"/>
      <c r="L43" s="43"/>
      <c r="M43" s="15"/>
      <c r="N43" s="15"/>
      <c r="O43" s="171"/>
    </row>
    <row r="44" spans="1:15">
      <c r="B44" s="203" t="s">
        <v>260</v>
      </c>
      <c r="C44" s="296"/>
      <c r="D44" s="10"/>
      <c r="F44" s="378"/>
      <c r="G44" s="10"/>
      <c r="H44" s="44"/>
      <c r="I44" s="51"/>
      <c r="J44" s="290"/>
      <c r="L44" s="43"/>
      <c r="M44" s="15"/>
      <c r="N44" s="15"/>
      <c r="O44" s="171"/>
    </row>
    <row r="45" spans="1:15">
      <c r="C45" s="296"/>
      <c r="D45" s="10"/>
      <c r="F45" s="378"/>
      <c r="G45" s="10"/>
      <c r="H45" s="44"/>
      <c r="I45" s="51"/>
      <c r="J45" s="290"/>
      <c r="L45" s="43"/>
      <c r="M45" s="15"/>
      <c r="N45" s="15"/>
      <c r="O45" s="171"/>
    </row>
  </sheetData>
  <mergeCells count="17">
    <mergeCell ref="B25:B26"/>
    <mergeCell ref="B27:B28"/>
    <mergeCell ref="B10:B11"/>
    <mergeCell ref="B17:B18"/>
    <mergeCell ref="B22:B23"/>
    <mergeCell ref="B4:B5"/>
    <mergeCell ref="B8:B9"/>
    <mergeCell ref="C1:E1"/>
    <mergeCell ref="F1:J1"/>
    <mergeCell ref="I21:I22"/>
    <mergeCell ref="J21:J22"/>
    <mergeCell ref="C21:C22"/>
    <mergeCell ref="D21:D22"/>
    <mergeCell ref="E21:E22"/>
    <mergeCell ref="F21:F22"/>
    <mergeCell ref="G21:G22"/>
    <mergeCell ref="H21:H22"/>
  </mergeCells>
  <conditionalFormatting sqref="A32:XFD45">
    <cfRule type="expression" dxfId="38" priority="10">
      <formula>$A32="SUMÁCIA:"</formula>
    </cfRule>
  </conditionalFormatting>
  <conditionalFormatting sqref="A32:XFD38">
    <cfRule type="expression" dxfId="37" priority="7">
      <formula>$B32="VB"</formula>
    </cfRule>
  </conditionalFormatting>
  <conditionalFormatting sqref="A42:XFD42">
    <cfRule type="expression" dxfId="36" priority="16">
      <formula>$B42="VB"</formula>
    </cfRule>
    <cfRule type="expression" dxfId="35" priority="17">
      <formula>$A42="SUMÁCIA:"</formula>
    </cfRule>
  </conditionalFormatting>
  <conditionalFormatting sqref="C37">
    <cfRule type="expression" dxfId="34" priority="4">
      <formula>$A37="SUMÁCIA:"</formula>
    </cfRule>
  </conditionalFormatting>
  <conditionalFormatting sqref="A39:XFD45">
    <cfRule type="expression" dxfId="33" priority="3">
      <formula>$A39="SUMÁCIA:"</formula>
    </cfRule>
  </conditionalFormatting>
  <conditionalFormatting sqref="A39:D44 E39:XFD45">
    <cfRule type="expression" dxfId="32" priority="2">
      <formula>$A39="SUMÁCIA:"</formula>
    </cfRule>
  </conditionalFormatting>
  <conditionalFormatting sqref="A39:D45">
    <cfRule type="expression" dxfId="31" priority="1">
      <formula>$A39="SUMÁCIA:"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3"/>
  <sheetViews>
    <sheetView zoomScaleNormal="100" workbookViewId="0">
      <pane ySplit="2" topLeftCell="A3" activePane="bottomLeft" state="frozen"/>
      <selection activeCell="I12" sqref="I12"/>
      <selection pane="bottomLeft" activeCell="K7" sqref="K7"/>
    </sheetView>
  </sheetViews>
  <sheetFormatPr defaultRowHeight="15"/>
  <cols>
    <col min="1" max="1" width="13.5703125" style="10" bestFit="1" customWidth="1"/>
    <col min="2" max="2" width="7.140625" style="203" customWidth="1"/>
    <col min="3" max="3" width="11.42578125" style="289" customWidth="1"/>
    <col min="4" max="4" width="8.42578125" style="51" customWidth="1"/>
    <col min="5" max="5" width="11.42578125" style="290" customWidth="1"/>
    <col min="6" max="6" width="10" style="296" customWidth="1"/>
    <col min="7" max="7" width="11.42578125" style="43" customWidth="1"/>
    <col min="8" max="8" width="11.42578125" style="15" customWidth="1"/>
    <col min="9" max="9" width="14.28515625" style="15" customWidth="1"/>
    <col min="10" max="10" width="8.5703125" style="373" customWidth="1"/>
    <col min="11" max="11" width="12.5703125" style="258" customWidth="1"/>
    <col min="12" max="12" width="9.5703125" style="10" customWidth="1"/>
    <col min="13" max="13" width="9.140625" style="10"/>
    <col min="14" max="14" width="12.28515625" style="10" customWidth="1"/>
    <col min="15" max="15" width="12" style="10" customWidth="1"/>
    <col min="16" max="16" width="16" style="10" customWidth="1"/>
    <col min="17" max="17" width="27.5703125" style="10" customWidth="1"/>
    <col min="18" max="16384" width="9.140625" style="10"/>
  </cols>
  <sheetData>
    <row r="1" spans="1:11" s="86" customFormat="1" ht="15.75" thickBot="1">
      <c r="A1" s="84" t="s">
        <v>143</v>
      </c>
      <c r="B1" s="204" t="s">
        <v>145</v>
      </c>
      <c r="C1" s="483" t="s">
        <v>142</v>
      </c>
      <c r="D1" s="484"/>
      <c r="E1" s="485"/>
      <c r="F1" s="486" t="s">
        <v>141</v>
      </c>
      <c r="G1" s="487"/>
      <c r="H1" s="487"/>
      <c r="I1" s="487"/>
      <c r="J1" s="488"/>
      <c r="K1" s="85"/>
    </row>
    <row r="2" spans="1:11" s="56" customFormat="1" ht="30.75" thickBot="1">
      <c r="A2" s="131"/>
      <c r="B2" s="212"/>
      <c r="C2" s="276" t="s">
        <v>130</v>
      </c>
      <c r="D2" s="132" t="s">
        <v>94</v>
      </c>
      <c r="E2" s="277" t="s">
        <v>1</v>
      </c>
      <c r="F2" s="359" t="s">
        <v>131</v>
      </c>
      <c r="G2" s="133" t="s">
        <v>132</v>
      </c>
      <c r="H2" s="134" t="s">
        <v>133</v>
      </c>
      <c r="I2" s="134" t="s">
        <v>134</v>
      </c>
      <c r="J2" s="360" t="s">
        <v>135</v>
      </c>
      <c r="K2" s="260"/>
    </row>
    <row r="3" spans="1:11" s="31" customFormat="1">
      <c r="A3" s="99" t="s">
        <v>11</v>
      </c>
      <c r="B3" s="240"/>
      <c r="C3" s="330"/>
      <c r="D3" s="53"/>
      <c r="E3" s="331"/>
      <c r="F3" s="409"/>
      <c r="G3" s="41"/>
      <c r="H3" s="32"/>
      <c r="I3" s="32"/>
      <c r="J3" s="410"/>
      <c r="K3" s="272"/>
    </row>
    <row r="4" spans="1:11" s="12" customFormat="1" ht="30">
      <c r="A4" s="5" t="s">
        <v>73</v>
      </c>
      <c r="B4" s="241" t="s">
        <v>217</v>
      </c>
      <c r="C4" s="310"/>
      <c r="D4" s="52"/>
      <c r="E4" s="311"/>
      <c r="F4" s="389" t="s">
        <v>136</v>
      </c>
      <c r="G4" s="40"/>
      <c r="H4" s="19">
        <v>0</v>
      </c>
      <c r="I4" s="19"/>
      <c r="J4" s="390"/>
      <c r="K4" s="266"/>
    </row>
    <row r="5" spans="1:11" s="12" customFormat="1" ht="30">
      <c r="A5" s="5" t="s">
        <v>74</v>
      </c>
      <c r="B5" s="241" t="s">
        <v>217</v>
      </c>
      <c r="C5" s="310">
        <v>13</v>
      </c>
      <c r="D5" s="52">
        <v>4</v>
      </c>
      <c r="E5" s="332" t="s">
        <v>125</v>
      </c>
      <c r="F5" s="411" t="s">
        <v>136</v>
      </c>
      <c r="G5" s="42">
        <v>9</v>
      </c>
      <c r="H5" s="21">
        <v>0.7</v>
      </c>
      <c r="I5" s="21"/>
      <c r="J5" s="412"/>
      <c r="K5" s="266"/>
    </row>
    <row r="6" spans="1:11" s="7" customFormat="1" ht="30">
      <c r="A6" s="22" t="s">
        <v>75</v>
      </c>
      <c r="B6" s="216" t="s">
        <v>217</v>
      </c>
      <c r="C6" s="284"/>
      <c r="D6" s="48"/>
      <c r="E6" s="285"/>
      <c r="F6" s="367" t="s">
        <v>136</v>
      </c>
      <c r="G6" s="36">
        <v>4</v>
      </c>
      <c r="H6" s="24">
        <v>1</v>
      </c>
      <c r="I6" s="24"/>
      <c r="J6" s="368"/>
      <c r="K6" s="256"/>
    </row>
    <row r="7" spans="1:11" s="12" customFormat="1" ht="30">
      <c r="A7" s="5" t="s">
        <v>76</v>
      </c>
      <c r="B7" s="241" t="s">
        <v>241</v>
      </c>
      <c r="C7" s="310">
        <v>4</v>
      </c>
      <c r="D7" s="52">
        <v>1</v>
      </c>
      <c r="E7" s="332" t="s">
        <v>113</v>
      </c>
      <c r="F7" s="411" t="s">
        <v>139</v>
      </c>
      <c r="G7" s="42">
        <v>15</v>
      </c>
      <c r="H7" s="21">
        <v>3</v>
      </c>
      <c r="I7" s="21">
        <v>5</v>
      </c>
      <c r="J7" s="412"/>
      <c r="K7" s="266"/>
    </row>
    <row r="8" spans="1:11" s="3" customFormat="1" ht="30">
      <c r="A8" s="91" t="s">
        <v>77</v>
      </c>
      <c r="B8" s="242" t="s">
        <v>182</v>
      </c>
      <c r="C8" s="333">
        <v>10.3</v>
      </c>
      <c r="D8" s="92">
        <v>3</v>
      </c>
      <c r="E8" s="334" t="s">
        <v>126</v>
      </c>
      <c r="F8" s="413"/>
      <c r="G8" s="93"/>
      <c r="H8" s="94"/>
      <c r="I8" s="94"/>
      <c r="J8" s="414"/>
      <c r="K8" s="254"/>
    </row>
    <row r="9" spans="1:11" s="3" customFormat="1" ht="30">
      <c r="A9" s="91" t="s">
        <v>78</v>
      </c>
      <c r="B9" s="242" t="s">
        <v>219</v>
      </c>
      <c r="C9" s="280">
        <v>2.1</v>
      </c>
      <c r="D9" s="88">
        <v>1</v>
      </c>
      <c r="E9" s="281" t="s">
        <v>4</v>
      </c>
      <c r="F9" s="363" t="s">
        <v>136</v>
      </c>
      <c r="G9" s="89">
        <v>10</v>
      </c>
      <c r="H9" s="90">
        <v>0.7</v>
      </c>
      <c r="I9" s="90"/>
      <c r="J9" s="364"/>
      <c r="K9" s="254"/>
    </row>
    <row r="10" spans="1:11" ht="30">
      <c r="A10" s="14" t="s">
        <v>79</v>
      </c>
      <c r="B10" s="216" t="s">
        <v>214</v>
      </c>
      <c r="C10" s="289" t="s">
        <v>14</v>
      </c>
      <c r="F10" s="296" t="s">
        <v>136</v>
      </c>
      <c r="H10" s="15">
        <v>2.2000000000000002</v>
      </c>
    </row>
    <row r="11" spans="1:11" ht="30">
      <c r="A11" s="14" t="s">
        <v>80</v>
      </c>
      <c r="B11" s="516" t="s">
        <v>217</v>
      </c>
      <c r="F11" s="296" t="s">
        <v>136</v>
      </c>
      <c r="G11" s="43">
        <v>50</v>
      </c>
      <c r="H11" s="15">
        <v>6</v>
      </c>
    </row>
    <row r="12" spans="1:11" ht="30">
      <c r="A12" s="14" t="s">
        <v>81</v>
      </c>
      <c r="B12" s="496"/>
      <c r="C12" s="289">
        <v>4.8</v>
      </c>
      <c r="D12" s="51">
        <v>1</v>
      </c>
      <c r="E12" s="291" t="s">
        <v>104</v>
      </c>
      <c r="F12" s="184" t="s">
        <v>136</v>
      </c>
      <c r="G12" s="39">
        <v>6</v>
      </c>
      <c r="H12" s="18">
        <v>1</v>
      </c>
      <c r="I12" s="18"/>
      <c r="J12" s="374"/>
    </row>
    <row r="13" spans="1:11" s="158" customFormat="1" ht="60" customHeight="1">
      <c r="A13" s="14" t="s">
        <v>193</v>
      </c>
      <c r="B13" s="231" t="s">
        <v>237</v>
      </c>
      <c r="C13" s="517">
        <v>10.6</v>
      </c>
      <c r="D13" s="519">
        <v>3</v>
      </c>
      <c r="E13" s="523" t="s">
        <v>127</v>
      </c>
      <c r="F13" s="525" t="s">
        <v>139</v>
      </c>
      <c r="G13" s="527">
        <v>70</v>
      </c>
      <c r="H13" s="529">
        <v>21</v>
      </c>
      <c r="I13" s="529">
        <v>5</v>
      </c>
      <c r="J13" s="521"/>
      <c r="K13" s="352"/>
    </row>
    <row r="14" spans="1:11" s="158" customFormat="1" ht="30">
      <c r="A14" s="14" t="s">
        <v>194</v>
      </c>
      <c r="B14" s="516" t="s">
        <v>217</v>
      </c>
      <c r="C14" s="518"/>
      <c r="D14" s="520"/>
      <c r="E14" s="524"/>
      <c r="F14" s="526"/>
      <c r="G14" s="528"/>
      <c r="H14" s="530"/>
      <c r="I14" s="530"/>
      <c r="J14" s="522"/>
      <c r="K14" s="352"/>
    </row>
    <row r="15" spans="1:11" ht="30">
      <c r="A15" s="14" t="s">
        <v>82</v>
      </c>
      <c r="B15" s="496"/>
      <c r="C15" s="335"/>
      <c r="D15" s="76"/>
      <c r="E15" s="291"/>
      <c r="F15" s="184" t="s">
        <v>136</v>
      </c>
      <c r="G15" s="39">
        <v>5</v>
      </c>
      <c r="H15" s="18">
        <v>0.5</v>
      </c>
      <c r="I15" s="18"/>
      <c r="J15" s="374"/>
    </row>
    <row r="16" spans="1:11" ht="30">
      <c r="A16" s="14" t="s">
        <v>83</v>
      </c>
      <c r="B16" s="516" t="s">
        <v>217</v>
      </c>
      <c r="C16" s="335">
        <v>2.4</v>
      </c>
      <c r="D16" s="76">
        <v>1</v>
      </c>
      <c r="E16" s="291" t="s">
        <v>13</v>
      </c>
      <c r="F16" s="184" t="s">
        <v>136</v>
      </c>
      <c r="G16" s="39"/>
      <c r="H16" s="18">
        <v>1</v>
      </c>
      <c r="I16" s="18"/>
      <c r="J16" s="374"/>
    </row>
    <row r="17" spans="1:11" ht="30">
      <c r="A17" s="14" t="s">
        <v>199</v>
      </c>
      <c r="B17" s="496"/>
      <c r="C17" s="335">
        <v>10.8</v>
      </c>
      <c r="D17" s="76"/>
      <c r="E17" s="291"/>
      <c r="F17" s="184" t="s">
        <v>136</v>
      </c>
      <c r="G17" s="39"/>
      <c r="H17" s="18">
        <v>1</v>
      </c>
      <c r="I17" s="18"/>
      <c r="J17" s="374"/>
    </row>
    <row r="18" spans="1:11" ht="30">
      <c r="A18" s="14" t="s">
        <v>84</v>
      </c>
      <c r="B18" s="216" t="s">
        <v>214</v>
      </c>
      <c r="C18" s="335">
        <v>5.8</v>
      </c>
      <c r="D18" s="76">
        <v>1</v>
      </c>
      <c r="E18" s="291"/>
      <c r="F18" s="184" t="s">
        <v>136</v>
      </c>
      <c r="G18" s="39">
        <v>30</v>
      </c>
      <c r="H18" s="18">
        <v>16.5</v>
      </c>
      <c r="I18" s="18"/>
      <c r="J18" s="374"/>
    </row>
    <row r="19" spans="1:11" ht="30">
      <c r="A19" s="14" t="s">
        <v>85</v>
      </c>
      <c r="B19" s="216" t="s">
        <v>217</v>
      </c>
      <c r="C19" s="335">
        <v>7.8</v>
      </c>
      <c r="D19" s="76">
        <v>3</v>
      </c>
      <c r="E19" s="291" t="s">
        <v>128</v>
      </c>
      <c r="F19" s="184" t="s">
        <v>136</v>
      </c>
      <c r="G19" s="39">
        <v>15</v>
      </c>
      <c r="H19" s="18">
        <v>2</v>
      </c>
      <c r="I19" s="18"/>
      <c r="J19" s="374"/>
    </row>
    <row r="20" spans="1:11" ht="30">
      <c r="A20" s="14" t="s">
        <v>86</v>
      </c>
      <c r="B20" s="216"/>
      <c r="C20" s="335"/>
      <c r="D20" s="76"/>
      <c r="E20" s="291"/>
      <c r="F20" s="184" t="s">
        <v>136</v>
      </c>
      <c r="G20" s="39"/>
      <c r="H20" s="18">
        <v>0.3</v>
      </c>
      <c r="I20" s="18"/>
      <c r="J20" s="374"/>
    </row>
    <row r="21" spans="1:11" s="3" customFormat="1" ht="30">
      <c r="A21" s="91" t="s">
        <v>87</v>
      </c>
      <c r="B21" s="243" t="s">
        <v>219</v>
      </c>
      <c r="C21" s="333">
        <v>7.5</v>
      </c>
      <c r="D21" s="92">
        <v>3</v>
      </c>
      <c r="E21" s="334" t="s">
        <v>129</v>
      </c>
      <c r="F21" s="413" t="s">
        <v>140</v>
      </c>
      <c r="G21" s="93"/>
      <c r="H21" s="94"/>
      <c r="I21" s="94"/>
      <c r="J21" s="414"/>
      <c r="K21" s="254"/>
    </row>
    <row r="22" spans="1:11" s="7" customFormat="1" ht="30">
      <c r="A22" s="14" t="s">
        <v>178</v>
      </c>
      <c r="B22" s="216" t="s">
        <v>214</v>
      </c>
      <c r="C22" s="335">
        <v>7.5</v>
      </c>
      <c r="D22" s="76">
        <v>3</v>
      </c>
      <c r="E22" s="291" t="s">
        <v>96</v>
      </c>
      <c r="F22" s="184" t="s">
        <v>136</v>
      </c>
      <c r="G22" s="39">
        <v>30</v>
      </c>
      <c r="H22" s="18">
        <v>12</v>
      </c>
      <c r="I22" s="18"/>
      <c r="J22" s="374"/>
      <c r="K22" s="256"/>
    </row>
    <row r="23" spans="1:11" s="7" customFormat="1" ht="30">
      <c r="A23" s="14" t="s">
        <v>88</v>
      </c>
      <c r="B23" s="516" t="s">
        <v>214</v>
      </c>
      <c r="C23" s="335"/>
      <c r="D23" s="76"/>
      <c r="E23" s="291"/>
      <c r="F23" s="184" t="s">
        <v>136</v>
      </c>
      <c r="G23" s="39"/>
      <c r="H23" s="18">
        <v>7</v>
      </c>
      <c r="I23" s="18"/>
      <c r="J23" s="374"/>
      <c r="K23" s="256"/>
    </row>
    <row r="24" spans="1:11" s="7" customFormat="1">
      <c r="A24" s="130">
        <v>41875</v>
      </c>
      <c r="B24" s="496"/>
      <c r="C24" s="335">
        <v>7</v>
      </c>
      <c r="D24" s="76">
        <v>2</v>
      </c>
      <c r="E24" s="291"/>
      <c r="F24" s="184" t="s">
        <v>136</v>
      </c>
      <c r="G24" s="39"/>
      <c r="H24" s="18">
        <v>0.2</v>
      </c>
      <c r="I24" s="18"/>
      <c r="J24" s="374"/>
      <c r="K24" s="256"/>
    </row>
    <row r="25" spans="1:11" s="7" customFormat="1" ht="30">
      <c r="A25" s="5" t="s">
        <v>89</v>
      </c>
      <c r="B25" s="241" t="s">
        <v>214</v>
      </c>
      <c r="C25" s="336"/>
      <c r="D25" s="54"/>
      <c r="E25" s="332"/>
      <c r="F25" s="411" t="s">
        <v>136</v>
      </c>
      <c r="G25" s="42"/>
      <c r="H25" s="21">
        <v>0.6</v>
      </c>
      <c r="I25" s="21"/>
      <c r="J25" s="412"/>
      <c r="K25" s="256"/>
    </row>
    <row r="26" spans="1:11" s="7" customFormat="1" ht="30">
      <c r="A26" s="8" t="s">
        <v>90</v>
      </c>
      <c r="B26" s="217"/>
      <c r="C26" s="337"/>
      <c r="D26" s="77"/>
      <c r="E26" s="288"/>
      <c r="F26" s="371"/>
      <c r="G26" s="60"/>
      <c r="H26" s="61"/>
      <c r="I26" s="61"/>
      <c r="J26" s="372"/>
      <c r="K26" s="256"/>
    </row>
    <row r="27" spans="1:11" s="7" customFormat="1">
      <c r="A27" s="153">
        <v>41882</v>
      </c>
      <c r="B27" s="241" t="s">
        <v>214</v>
      </c>
      <c r="C27" s="336">
        <v>5</v>
      </c>
      <c r="D27" s="54">
        <v>1</v>
      </c>
      <c r="E27" s="332"/>
      <c r="F27" s="411" t="s">
        <v>136</v>
      </c>
      <c r="G27" s="42"/>
      <c r="H27" s="21">
        <v>1.6</v>
      </c>
      <c r="I27" s="21"/>
      <c r="J27" s="412"/>
      <c r="K27" s="256"/>
    </row>
    <row r="28" spans="1:11" s="7" customFormat="1">
      <c r="A28" s="5"/>
      <c r="B28" s="241"/>
      <c r="C28" s="336"/>
      <c r="D28" s="54"/>
      <c r="E28" s="332"/>
      <c r="F28" s="411"/>
      <c r="G28" s="42"/>
      <c r="H28" s="21"/>
      <c r="I28" s="21"/>
      <c r="J28" s="412"/>
      <c r="K28" s="256"/>
    </row>
    <row r="29" spans="1:11" s="83" customFormat="1">
      <c r="A29" s="78" t="s">
        <v>144</v>
      </c>
      <c r="B29" s="244"/>
      <c r="C29" s="338">
        <f>MAX(C3:C28)</f>
        <v>13</v>
      </c>
      <c r="D29" s="80">
        <f>MAX(D4:D28)</f>
        <v>4</v>
      </c>
      <c r="E29" s="339"/>
      <c r="F29" s="415"/>
      <c r="G29" s="81">
        <f>MAX(G4:G28)</f>
        <v>70</v>
      </c>
      <c r="H29" s="82">
        <f>SUM(H4:H28)</f>
        <v>78.3</v>
      </c>
      <c r="I29" s="82">
        <f>MAX(I4:I28)</f>
        <v>5</v>
      </c>
      <c r="J29" s="416"/>
      <c r="K29" s="356"/>
    </row>
    <row r="30" spans="1:11">
      <c r="A30" s="10" t="s">
        <v>179</v>
      </c>
      <c r="C30" s="296"/>
      <c r="E30" s="297">
        <f>COUNTIF(B4:B28,"B*")</f>
        <v>9</v>
      </c>
    </row>
    <row r="31" spans="1:11">
      <c r="A31" s="10" t="s">
        <v>185</v>
      </c>
      <c r="C31" s="296"/>
      <c r="E31" s="290">
        <f>COUNTIF(B4:B28,"*VB*")</f>
        <v>3</v>
      </c>
    </row>
    <row r="32" spans="1:11">
      <c r="A32" s="10" t="s">
        <v>236</v>
      </c>
      <c r="C32" s="296"/>
      <c r="E32" s="290">
        <f>COUNTIF(B4:B28,"*D*")</f>
        <v>17</v>
      </c>
    </row>
    <row r="33" spans="1:15">
      <c r="A33" s="10" t="s">
        <v>238</v>
      </c>
      <c r="C33" s="296"/>
      <c r="E33" s="290">
        <f>COUNTIF(B4:B28,"*K*")</f>
        <v>2</v>
      </c>
    </row>
    <row r="34" spans="1:15">
      <c r="A34" s="10" t="s">
        <v>180</v>
      </c>
      <c r="C34" s="296"/>
      <c r="E34" s="298">
        <f>COUNTIF(B4:B28,"*S*")</f>
        <v>0</v>
      </c>
    </row>
    <row r="35" spans="1:15">
      <c r="A35" s="10" t="s">
        <v>215</v>
      </c>
      <c r="C35" s="299"/>
      <c r="E35" s="290">
        <f>COUNTIF(B4:B28,"*Z*")</f>
        <v>17</v>
      </c>
    </row>
    <row r="37" spans="1:15">
      <c r="A37" s="10" t="s">
        <v>183</v>
      </c>
      <c r="B37" s="203" t="s">
        <v>255</v>
      </c>
      <c r="C37" s="296"/>
      <c r="D37" s="10"/>
      <c r="F37" s="378"/>
      <c r="G37" s="10"/>
      <c r="H37" s="44"/>
      <c r="I37" s="51"/>
      <c r="J37" s="290"/>
      <c r="L37" s="43"/>
      <c r="M37" s="15"/>
      <c r="N37" s="15"/>
      <c r="O37" s="171"/>
    </row>
    <row r="38" spans="1:15">
      <c r="B38" s="203" t="s">
        <v>256</v>
      </c>
      <c r="C38" s="296"/>
      <c r="D38" s="10"/>
      <c r="F38" s="378"/>
      <c r="G38" s="10"/>
      <c r="H38" s="44"/>
      <c r="I38" s="51"/>
      <c r="J38" s="290"/>
      <c r="L38" s="43"/>
      <c r="M38" s="15"/>
      <c r="N38" s="15"/>
      <c r="O38" s="171"/>
    </row>
    <row r="39" spans="1:15">
      <c r="B39" s="203" t="s">
        <v>257</v>
      </c>
      <c r="C39" s="296"/>
      <c r="D39" s="10"/>
      <c r="F39" s="378"/>
      <c r="G39" s="10"/>
      <c r="H39" s="44"/>
      <c r="I39" s="51"/>
      <c r="J39" s="290"/>
      <c r="L39" s="43"/>
      <c r="M39" s="15"/>
      <c r="N39" s="15"/>
      <c r="O39" s="171"/>
    </row>
    <row r="40" spans="1:15">
      <c r="B40" s="203" t="s">
        <v>258</v>
      </c>
      <c r="C40" s="296"/>
      <c r="D40" s="10"/>
      <c r="F40" s="378"/>
      <c r="G40" s="10"/>
      <c r="H40" s="44"/>
      <c r="I40" s="51"/>
      <c r="J40" s="290"/>
      <c r="L40" s="43"/>
      <c r="M40" s="15"/>
      <c r="N40" s="15"/>
      <c r="O40" s="171"/>
    </row>
    <row r="41" spans="1:15">
      <c r="B41" s="203" t="s">
        <v>259</v>
      </c>
      <c r="C41" s="296"/>
      <c r="D41" s="10"/>
      <c r="F41" s="378"/>
      <c r="G41" s="10"/>
      <c r="H41" s="44"/>
      <c r="I41" s="51"/>
      <c r="J41" s="290"/>
      <c r="L41" s="43"/>
      <c r="M41" s="15"/>
      <c r="N41" s="15"/>
      <c r="O41" s="171"/>
    </row>
    <row r="42" spans="1:15">
      <c r="B42" s="203" t="s">
        <v>260</v>
      </c>
      <c r="C42" s="296"/>
      <c r="D42" s="10"/>
      <c r="F42" s="378"/>
      <c r="G42" s="10"/>
      <c r="H42" s="44"/>
      <c r="I42" s="51"/>
      <c r="J42" s="290"/>
      <c r="L42" s="43"/>
      <c r="M42" s="15"/>
      <c r="N42" s="15"/>
      <c r="O42" s="171"/>
    </row>
    <row r="43" spans="1:15">
      <c r="C43" s="296"/>
      <c r="D43" s="10"/>
      <c r="F43" s="378"/>
      <c r="G43" s="10"/>
      <c r="H43" s="44"/>
      <c r="I43" s="51"/>
      <c r="J43" s="290"/>
      <c r="L43" s="43"/>
      <c r="M43" s="15"/>
      <c r="N43" s="15"/>
      <c r="O43" s="171"/>
    </row>
  </sheetData>
  <mergeCells count="14">
    <mergeCell ref="B11:B12"/>
    <mergeCell ref="C1:E1"/>
    <mergeCell ref="F1:J1"/>
    <mergeCell ref="E13:E14"/>
    <mergeCell ref="F13:F14"/>
    <mergeCell ref="G13:G14"/>
    <mergeCell ref="H13:H14"/>
    <mergeCell ref="I13:I14"/>
    <mergeCell ref="B23:B24"/>
    <mergeCell ref="C13:C14"/>
    <mergeCell ref="D13:D14"/>
    <mergeCell ref="J13:J14"/>
    <mergeCell ref="B16:B17"/>
    <mergeCell ref="B14:B15"/>
  </mergeCells>
  <conditionalFormatting sqref="B1:B14 A33:XFD33 A1:A1048576 B18:B1048576 A30:J45 C1:XFD1048576">
    <cfRule type="expression" dxfId="30" priority="56">
      <formula>$A1="SUMÁCIA:"</formula>
    </cfRule>
  </conditionalFormatting>
  <conditionalFormatting sqref="A1:XFD2 A30:XFD36">
    <cfRule type="expression" dxfId="29" priority="16">
      <formula>$B1="VB"</formula>
    </cfRule>
  </conditionalFormatting>
  <conditionalFormatting sqref="C35">
    <cfRule type="expression" dxfId="28" priority="4">
      <formula>$A35="SUMÁCIA:"</formula>
    </cfRule>
  </conditionalFormatting>
  <conditionalFormatting sqref="A37:XFD43">
    <cfRule type="expression" dxfId="27" priority="3">
      <formula>$A37="SUMÁCIA:"</formula>
    </cfRule>
  </conditionalFormatting>
  <conditionalFormatting sqref="A37:D42 E37:XFD43">
    <cfRule type="expression" dxfId="26" priority="2">
      <formula>$A37="SUMÁCIA:"</formula>
    </cfRule>
  </conditionalFormatting>
  <conditionalFormatting sqref="A37:D43">
    <cfRule type="expression" dxfId="25" priority="1">
      <formula>$A37="SUMÁCIA:"</formula>
    </cfRule>
  </conditionalFormatting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pane ySplit="2" topLeftCell="A3" activePane="bottomLeft" state="frozen"/>
      <selection activeCell="I12" sqref="I12"/>
      <selection pane="bottomLeft" activeCell="J2" sqref="J2"/>
    </sheetView>
  </sheetViews>
  <sheetFormatPr defaultRowHeight="15"/>
  <cols>
    <col min="1" max="1" width="13.5703125" style="10" bestFit="1" customWidth="1"/>
    <col min="2" max="2" width="7.140625" style="203" customWidth="1"/>
    <col min="3" max="3" width="11.42578125" style="289" customWidth="1"/>
    <col min="4" max="4" width="8.42578125" style="51" customWidth="1"/>
    <col min="5" max="5" width="11.42578125" style="290" customWidth="1"/>
    <col min="6" max="6" width="10" style="296" customWidth="1"/>
    <col min="7" max="7" width="11.42578125" style="43" customWidth="1"/>
    <col min="8" max="8" width="11.42578125" style="15" customWidth="1"/>
    <col min="9" max="9" width="14.28515625" style="15" customWidth="1"/>
    <col min="10" max="10" width="8.5703125" style="373" customWidth="1"/>
    <col min="11" max="11" width="12.5703125" style="258" customWidth="1"/>
    <col min="12" max="12" width="9.5703125" style="10" customWidth="1"/>
    <col min="13" max="13" width="9.140625" style="10"/>
    <col min="14" max="14" width="12.28515625" style="10" customWidth="1"/>
    <col min="15" max="15" width="12" style="10" customWidth="1"/>
    <col min="16" max="16" width="16" style="10" customWidth="1"/>
    <col min="17" max="17" width="27.5703125" style="10" customWidth="1"/>
    <col min="18" max="16384" width="9.140625" style="10"/>
  </cols>
  <sheetData>
    <row r="1" spans="1:11" s="86" customFormat="1" ht="15.75" thickBot="1">
      <c r="A1" s="84" t="s">
        <v>143</v>
      </c>
      <c r="B1" s="204" t="s">
        <v>145</v>
      </c>
      <c r="C1" s="483" t="s">
        <v>142</v>
      </c>
      <c r="D1" s="484"/>
      <c r="E1" s="485"/>
      <c r="F1" s="486" t="s">
        <v>141</v>
      </c>
      <c r="G1" s="487"/>
      <c r="H1" s="487"/>
      <c r="I1" s="487"/>
      <c r="J1" s="488"/>
      <c r="K1" s="85"/>
    </row>
    <row r="2" spans="1:11" s="56" customFormat="1" ht="30.75" thickBot="1">
      <c r="A2" s="131"/>
      <c r="B2" s="212"/>
      <c r="C2" s="276" t="s">
        <v>130</v>
      </c>
      <c r="D2" s="132" t="s">
        <v>94</v>
      </c>
      <c r="E2" s="277" t="s">
        <v>1</v>
      </c>
      <c r="F2" s="359" t="s">
        <v>131</v>
      </c>
      <c r="G2" s="133" t="s">
        <v>132</v>
      </c>
      <c r="H2" s="134" t="s">
        <v>133</v>
      </c>
      <c r="I2" s="134" t="s">
        <v>134</v>
      </c>
      <c r="J2" s="360" t="s">
        <v>135</v>
      </c>
      <c r="K2" s="260"/>
    </row>
    <row r="3" spans="1:11" s="25" customFormat="1">
      <c r="A3" s="95" t="s">
        <v>15</v>
      </c>
      <c r="B3" s="215"/>
      <c r="C3" s="282"/>
      <c r="D3" s="46"/>
      <c r="E3" s="283"/>
      <c r="F3" s="365"/>
      <c r="G3" s="34"/>
      <c r="H3" s="26"/>
      <c r="I3" s="26"/>
      <c r="J3" s="366"/>
      <c r="K3" s="255"/>
    </row>
    <row r="4" spans="1:11">
      <c r="A4" s="2">
        <v>41883</v>
      </c>
      <c r="B4" s="216" t="s">
        <v>214</v>
      </c>
      <c r="F4" s="296" t="s">
        <v>136</v>
      </c>
      <c r="H4" s="15">
        <v>5</v>
      </c>
    </row>
    <row r="5" spans="1:11" ht="30">
      <c r="A5" s="8" t="s">
        <v>91</v>
      </c>
      <c r="B5" s="217" t="s">
        <v>182</v>
      </c>
      <c r="C5" s="286">
        <v>5.8</v>
      </c>
      <c r="D5" s="47">
        <v>1</v>
      </c>
      <c r="E5" s="287"/>
      <c r="F5" s="369"/>
      <c r="G5" s="35"/>
      <c r="H5" s="16"/>
      <c r="I5" s="16"/>
      <c r="J5" s="370"/>
    </row>
    <row r="6" spans="1:11" s="112" customFormat="1" ht="30.75" thickBot="1">
      <c r="A6" s="13" t="s">
        <v>92</v>
      </c>
      <c r="B6" s="232" t="s">
        <v>217</v>
      </c>
      <c r="C6" s="318">
        <v>3.8</v>
      </c>
      <c r="D6" s="49">
        <v>1</v>
      </c>
      <c r="E6" s="319"/>
      <c r="F6" s="402" t="s">
        <v>136</v>
      </c>
      <c r="G6" s="37"/>
      <c r="H6" s="17">
        <v>1.5</v>
      </c>
      <c r="I6" s="17"/>
      <c r="J6" s="399"/>
      <c r="K6" s="353"/>
    </row>
    <row r="7" spans="1:11" s="122" customFormat="1">
      <c r="A7" s="118">
        <v>41893</v>
      </c>
      <c r="B7" s="237" t="s">
        <v>214</v>
      </c>
      <c r="C7" s="322"/>
      <c r="D7" s="119"/>
      <c r="E7" s="323"/>
      <c r="F7" s="403" t="s">
        <v>136</v>
      </c>
      <c r="G7" s="120"/>
      <c r="H7" s="121">
        <v>2</v>
      </c>
      <c r="I7" s="121"/>
      <c r="J7" s="404"/>
      <c r="K7" s="354"/>
    </row>
    <row r="8" spans="1:11" s="7" customFormat="1">
      <c r="A8" s="123">
        <v>41894</v>
      </c>
      <c r="B8" s="216" t="s">
        <v>214</v>
      </c>
      <c r="C8" s="289"/>
      <c r="D8" s="51"/>
      <c r="E8" s="290"/>
      <c r="F8" s="296" t="s">
        <v>136</v>
      </c>
      <c r="G8" s="43"/>
      <c r="H8" s="15">
        <v>0.3</v>
      </c>
      <c r="I8" s="15"/>
      <c r="J8" s="373"/>
      <c r="K8" s="256"/>
    </row>
    <row r="9" spans="1:11" s="7" customFormat="1">
      <c r="A9" s="123">
        <v>41895</v>
      </c>
      <c r="B9" s="216" t="s">
        <v>214</v>
      </c>
      <c r="C9" s="289"/>
      <c r="D9" s="51"/>
      <c r="E9" s="290"/>
      <c r="F9" s="296" t="s">
        <v>136</v>
      </c>
      <c r="G9" s="43"/>
      <c r="H9" s="15">
        <v>1</v>
      </c>
      <c r="I9" s="15"/>
      <c r="J9" s="373"/>
      <c r="K9" s="256"/>
    </row>
    <row r="10" spans="1:11" s="128" customFormat="1" ht="30.75" thickBot="1">
      <c r="A10" s="124" t="s">
        <v>93</v>
      </c>
      <c r="B10" s="238" t="s">
        <v>214</v>
      </c>
      <c r="C10" s="324"/>
      <c r="D10" s="125"/>
      <c r="E10" s="325"/>
      <c r="F10" s="405" t="s">
        <v>136</v>
      </c>
      <c r="G10" s="126">
        <v>30</v>
      </c>
      <c r="H10" s="127">
        <v>0.2</v>
      </c>
      <c r="I10" s="127"/>
      <c r="J10" s="406"/>
      <c r="K10" s="355"/>
    </row>
    <row r="11" spans="1:11" s="114" customFormat="1">
      <c r="A11" s="113">
        <v>41898</v>
      </c>
      <c r="B11" s="239"/>
      <c r="C11" s="326">
        <v>11.4</v>
      </c>
      <c r="D11" s="115">
        <v>2</v>
      </c>
      <c r="E11" s="327"/>
      <c r="F11" s="407"/>
      <c r="G11" s="116"/>
      <c r="H11" s="117"/>
      <c r="I11" s="117"/>
      <c r="J11" s="408"/>
      <c r="K11" s="271"/>
    </row>
    <row r="12" spans="1:11" s="7" customFormat="1" ht="45">
      <c r="A12" s="14" t="s">
        <v>147</v>
      </c>
      <c r="B12" s="516" t="s">
        <v>214</v>
      </c>
      <c r="C12" s="289"/>
      <c r="D12" s="51"/>
      <c r="E12" s="290"/>
      <c r="F12" s="184" t="s">
        <v>146</v>
      </c>
      <c r="G12" s="43">
        <v>15</v>
      </c>
      <c r="H12" s="15">
        <v>1</v>
      </c>
      <c r="I12" s="15"/>
      <c r="J12" s="373"/>
      <c r="K12" s="256"/>
    </row>
    <row r="13" spans="1:11" s="7" customFormat="1" ht="30">
      <c r="A13" s="14" t="s">
        <v>148</v>
      </c>
      <c r="B13" s="496"/>
      <c r="C13" s="289"/>
      <c r="D13" s="51"/>
      <c r="E13" s="290"/>
      <c r="F13" s="184" t="s">
        <v>149</v>
      </c>
      <c r="G13" s="43"/>
      <c r="H13" s="15">
        <v>1</v>
      </c>
      <c r="I13" s="15"/>
      <c r="J13" s="373"/>
      <c r="K13" s="256"/>
    </row>
    <row r="14" spans="1:11" s="7" customFormat="1" ht="30">
      <c r="A14" s="14" t="s">
        <v>150</v>
      </c>
      <c r="B14" s="216" t="s">
        <v>214</v>
      </c>
      <c r="C14" s="289"/>
      <c r="D14" s="51"/>
      <c r="E14" s="290"/>
      <c r="F14" s="184" t="s">
        <v>136</v>
      </c>
      <c r="G14" s="43">
        <v>30</v>
      </c>
      <c r="H14" s="15">
        <v>2</v>
      </c>
      <c r="I14" s="15"/>
      <c r="J14" s="373"/>
      <c r="K14" s="256"/>
    </row>
    <row r="15" spans="1:11" s="7" customFormat="1" ht="30">
      <c r="A15" s="14" t="s">
        <v>151</v>
      </c>
      <c r="B15" s="216" t="s">
        <v>214</v>
      </c>
      <c r="C15" s="289">
        <v>10.199999999999999</v>
      </c>
      <c r="D15" s="51">
        <v>4</v>
      </c>
      <c r="E15" s="290"/>
      <c r="F15" s="184" t="s">
        <v>136</v>
      </c>
      <c r="G15" s="43">
        <v>25</v>
      </c>
      <c r="H15" s="15">
        <v>5</v>
      </c>
      <c r="I15" s="15"/>
      <c r="J15" s="373"/>
      <c r="K15" s="256"/>
    </row>
    <row r="16" spans="1:11" s="7" customFormat="1">
      <c r="A16" s="14">
        <v>41905</v>
      </c>
      <c r="B16" s="216" t="s">
        <v>214</v>
      </c>
      <c r="C16" s="289"/>
      <c r="D16" s="51"/>
      <c r="E16" s="290"/>
      <c r="F16" s="184" t="s">
        <v>136</v>
      </c>
      <c r="G16" s="43"/>
      <c r="H16" s="15">
        <v>1</v>
      </c>
      <c r="I16" s="15"/>
      <c r="J16" s="373"/>
      <c r="K16" s="256"/>
    </row>
    <row r="17" spans="1:15" s="7" customFormat="1">
      <c r="A17" s="14">
        <v>41908</v>
      </c>
      <c r="B17" s="216" t="s">
        <v>214</v>
      </c>
      <c r="C17" s="289"/>
      <c r="D17" s="51"/>
      <c r="E17" s="290"/>
      <c r="F17" s="184" t="s">
        <v>136</v>
      </c>
      <c r="G17" s="43"/>
      <c r="H17" s="15">
        <v>2</v>
      </c>
      <c r="I17" s="15"/>
      <c r="J17" s="373"/>
      <c r="K17" s="256"/>
    </row>
    <row r="18" spans="1:15" s="7" customFormat="1" ht="45">
      <c r="A18" s="14">
        <v>41909</v>
      </c>
      <c r="B18" s="216" t="s">
        <v>214</v>
      </c>
      <c r="C18" s="289"/>
      <c r="D18" s="51"/>
      <c r="E18" s="290"/>
      <c r="F18" s="184" t="s">
        <v>146</v>
      </c>
      <c r="G18" s="43"/>
      <c r="H18" s="15">
        <v>0.5</v>
      </c>
      <c r="I18" s="15"/>
      <c r="J18" s="373"/>
      <c r="K18" s="256"/>
    </row>
    <row r="19" spans="1:15" s="7" customFormat="1" ht="30">
      <c r="A19" s="14" t="s">
        <v>174</v>
      </c>
      <c r="B19" s="216" t="s">
        <v>214</v>
      </c>
      <c r="C19" s="328">
        <v>0</v>
      </c>
      <c r="D19" s="111"/>
      <c r="E19" s="329"/>
      <c r="F19" s="184" t="s">
        <v>173</v>
      </c>
      <c r="G19" s="43"/>
      <c r="H19" s="15">
        <v>0.2</v>
      </c>
      <c r="I19" s="15"/>
      <c r="J19" s="373"/>
      <c r="K19" s="256"/>
    </row>
    <row r="20" spans="1:15" s="7" customFormat="1">
      <c r="A20" s="20"/>
      <c r="B20" s="216"/>
      <c r="C20" s="289"/>
      <c r="D20" s="51"/>
      <c r="E20" s="290"/>
      <c r="F20" s="296"/>
      <c r="G20" s="43"/>
      <c r="H20" s="15"/>
      <c r="I20" s="15"/>
      <c r="J20" s="373"/>
      <c r="K20" s="256"/>
    </row>
    <row r="21" spans="1:15" s="7" customFormat="1">
      <c r="A21" s="2" t="s">
        <v>144</v>
      </c>
      <c r="B21" s="232"/>
      <c r="C21" s="289">
        <f>MAX(C4:C20)</f>
        <v>11.4</v>
      </c>
      <c r="D21" s="51"/>
      <c r="E21" s="290"/>
      <c r="F21" s="296"/>
      <c r="G21" s="43">
        <f>MAX(G4:G20)</f>
        <v>30</v>
      </c>
      <c r="H21" s="15">
        <f>SUM(H4:H20)</f>
        <v>22.7</v>
      </c>
      <c r="I21" s="15"/>
      <c r="J21" s="373"/>
      <c r="K21" s="256"/>
    </row>
    <row r="22" spans="1:15">
      <c r="A22" s="10" t="s">
        <v>179</v>
      </c>
      <c r="C22" s="296"/>
      <c r="E22" s="297">
        <f>COUNTIF(B4:B20,"B*")</f>
        <v>1</v>
      </c>
    </row>
    <row r="23" spans="1:15">
      <c r="A23" s="10" t="s">
        <v>185</v>
      </c>
      <c r="C23" s="296"/>
      <c r="E23" s="290">
        <f>COUNTIF(B4:B20,"*VB*")</f>
        <v>1</v>
      </c>
    </row>
    <row r="24" spans="1:15">
      <c r="A24" s="10" t="s">
        <v>236</v>
      </c>
      <c r="C24" s="296"/>
      <c r="E24" s="290">
        <f>COUNTIF(B4:B20,"*D*")</f>
        <v>13</v>
      </c>
    </row>
    <row r="25" spans="1:15">
      <c r="A25" s="10" t="s">
        <v>238</v>
      </c>
      <c r="C25" s="296"/>
      <c r="E25" s="290">
        <f>COUNTIF(B4:B20,"*K*")</f>
        <v>0</v>
      </c>
    </row>
    <row r="26" spans="1:15">
      <c r="A26" s="10" t="s">
        <v>180</v>
      </c>
      <c r="C26" s="296"/>
      <c r="E26" s="298">
        <f>COUNTIF(B4:B20,"*S*")</f>
        <v>0</v>
      </c>
    </row>
    <row r="27" spans="1:15">
      <c r="A27" s="10" t="s">
        <v>215</v>
      </c>
      <c r="C27" s="299"/>
      <c r="E27" s="290">
        <f>COUNTIF(B4:B20,"*Z*")</f>
        <v>13</v>
      </c>
    </row>
    <row r="29" spans="1:15">
      <c r="A29" s="10" t="s">
        <v>183</v>
      </c>
      <c r="B29" s="203" t="s">
        <v>255</v>
      </c>
      <c r="C29" s="296"/>
      <c r="D29" s="10"/>
      <c r="F29" s="378"/>
      <c r="G29" s="10"/>
      <c r="H29" s="44"/>
      <c r="I29" s="51"/>
      <c r="J29" s="290"/>
      <c r="L29" s="43"/>
      <c r="M29" s="15"/>
      <c r="N29" s="15"/>
      <c r="O29" s="171"/>
    </row>
    <row r="30" spans="1:15">
      <c r="B30" s="203" t="s">
        <v>256</v>
      </c>
      <c r="C30" s="296"/>
      <c r="D30" s="10"/>
      <c r="F30" s="378"/>
      <c r="G30" s="10"/>
      <c r="H30" s="44"/>
      <c r="I30" s="51"/>
      <c r="J30" s="290"/>
      <c r="L30" s="43"/>
      <c r="M30" s="15"/>
      <c r="N30" s="15"/>
      <c r="O30" s="171"/>
    </row>
    <row r="31" spans="1:15">
      <c r="B31" s="203" t="s">
        <v>257</v>
      </c>
      <c r="C31" s="296"/>
      <c r="D31" s="10"/>
      <c r="F31" s="378"/>
      <c r="G31" s="10"/>
      <c r="H31" s="44"/>
      <c r="I31" s="51"/>
      <c r="J31" s="290"/>
      <c r="L31" s="43"/>
      <c r="M31" s="15"/>
      <c r="N31" s="15"/>
      <c r="O31" s="171"/>
    </row>
    <row r="32" spans="1:15">
      <c r="B32" s="203" t="s">
        <v>258</v>
      </c>
      <c r="C32" s="296"/>
      <c r="D32" s="10"/>
      <c r="F32" s="378"/>
      <c r="G32" s="10"/>
      <c r="H32" s="44"/>
      <c r="I32" s="51"/>
      <c r="J32" s="290"/>
      <c r="L32" s="43"/>
      <c r="M32" s="15"/>
      <c r="N32" s="15"/>
      <c r="O32" s="171"/>
    </row>
    <row r="33" spans="2:15">
      <c r="B33" s="203" t="s">
        <v>259</v>
      </c>
      <c r="C33" s="296"/>
      <c r="D33" s="10"/>
      <c r="F33" s="378"/>
      <c r="G33" s="10"/>
      <c r="H33" s="44"/>
      <c r="I33" s="51"/>
      <c r="J33" s="290"/>
      <c r="L33" s="43"/>
      <c r="M33" s="15"/>
      <c r="N33" s="15"/>
      <c r="O33" s="171"/>
    </row>
    <row r="34" spans="2:15">
      <c r="B34" s="203" t="s">
        <v>260</v>
      </c>
      <c r="C34" s="296"/>
      <c r="D34" s="10"/>
      <c r="F34" s="378"/>
      <c r="G34" s="10"/>
      <c r="H34" s="44"/>
      <c r="I34" s="51"/>
      <c r="J34" s="290"/>
      <c r="L34" s="43"/>
      <c r="M34" s="15"/>
      <c r="N34" s="15"/>
      <c r="O34" s="171"/>
    </row>
    <row r="35" spans="2:15">
      <c r="C35" s="296"/>
      <c r="D35" s="10"/>
      <c r="F35" s="378"/>
      <c r="G35" s="10"/>
      <c r="H35" s="44"/>
      <c r="I35" s="51"/>
      <c r="J35" s="290"/>
      <c r="L35" s="43"/>
      <c r="M35" s="15"/>
      <c r="N35" s="15"/>
      <c r="O35" s="171"/>
    </row>
  </sheetData>
  <mergeCells count="3">
    <mergeCell ref="C1:E1"/>
    <mergeCell ref="F1:J1"/>
    <mergeCell ref="B12:B13"/>
  </mergeCells>
  <conditionalFormatting sqref="A1:XFD10 A20:XFD1048576">
    <cfRule type="expression" dxfId="24" priority="63">
      <formula>$A1="SUMÁCIA:"</formula>
    </cfRule>
  </conditionalFormatting>
  <conditionalFormatting sqref="A1:XFD2 A22:XFD28">
    <cfRule type="expression" dxfId="23" priority="49">
      <formula>$B1="VB"</formula>
    </cfRule>
  </conditionalFormatting>
  <conditionalFormatting sqref="C27">
    <cfRule type="expression" dxfId="22" priority="4">
      <formula>$A27="SUMÁCIA:"</formula>
    </cfRule>
  </conditionalFormatting>
  <conditionalFormatting sqref="A29:XFD35">
    <cfRule type="expression" dxfId="21" priority="3">
      <formula>$A29="SUMÁCIA:"</formula>
    </cfRule>
  </conditionalFormatting>
  <conditionalFormatting sqref="A29:D34 E29:XFD35">
    <cfRule type="expression" dxfId="20" priority="2">
      <formula>$A29="SUMÁCIA:"</formula>
    </cfRule>
  </conditionalFormatting>
  <conditionalFormatting sqref="A29:D35">
    <cfRule type="expression" dxfId="19" priority="1">
      <formula>$A29="SUMÁCIA:"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pane ySplit="2" topLeftCell="A8" activePane="bottomLeft" state="frozen"/>
      <selection activeCell="I12" sqref="I12"/>
      <selection pane="bottomLeft" activeCell="J2" sqref="J2"/>
    </sheetView>
  </sheetViews>
  <sheetFormatPr defaultRowHeight="15"/>
  <cols>
    <col min="1" max="1" width="13.5703125" style="10" bestFit="1" customWidth="1"/>
    <col min="2" max="2" width="7.140625" style="203" customWidth="1"/>
    <col min="3" max="3" width="11.42578125" style="289" customWidth="1"/>
    <col min="4" max="4" width="8.42578125" style="51" customWidth="1"/>
    <col min="5" max="5" width="11.42578125" style="290" customWidth="1"/>
    <col min="6" max="6" width="10" style="296" customWidth="1"/>
    <col min="7" max="7" width="11.42578125" style="43" customWidth="1"/>
    <col min="8" max="8" width="11.42578125" style="15" customWidth="1"/>
    <col min="9" max="9" width="14.28515625" style="15" customWidth="1"/>
    <col min="10" max="10" width="8.5703125" style="373" customWidth="1"/>
    <col min="11" max="11" width="12.5703125" style="258" customWidth="1"/>
    <col min="12" max="12" width="9.5703125" style="10" customWidth="1"/>
    <col min="13" max="13" width="9.140625" style="10"/>
    <col min="14" max="14" width="12.28515625" style="10" customWidth="1"/>
    <col min="15" max="15" width="12" style="10" customWidth="1"/>
    <col min="16" max="16" width="16" style="10" customWidth="1"/>
    <col min="17" max="17" width="27.5703125" style="10" customWidth="1"/>
    <col min="18" max="16384" width="9.140625" style="10"/>
  </cols>
  <sheetData>
    <row r="1" spans="1:11" s="86" customFormat="1" ht="15.75" thickBot="1">
      <c r="A1" s="84" t="s">
        <v>143</v>
      </c>
      <c r="B1" s="204" t="s">
        <v>145</v>
      </c>
      <c r="C1" s="483" t="s">
        <v>142</v>
      </c>
      <c r="D1" s="484"/>
      <c r="E1" s="485"/>
      <c r="F1" s="486" t="s">
        <v>141</v>
      </c>
      <c r="G1" s="487"/>
      <c r="H1" s="487"/>
      <c r="I1" s="487"/>
      <c r="J1" s="488"/>
      <c r="K1" s="85"/>
    </row>
    <row r="2" spans="1:11" s="56" customFormat="1" ht="30.75" thickBot="1">
      <c r="A2" s="131"/>
      <c r="B2" s="212"/>
      <c r="C2" s="276" t="s">
        <v>130</v>
      </c>
      <c r="D2" s="132" t="s">
        <v>94</v>
      </c>
      <c r="E2" s="277" t="s">
        <v>1</v>
      </c>
      <c r="F2" s="359" t="s">
        <v>131</v>
      </c>
      <c r="G2" s="133" t="s">
        <v>132</v>
      </c>
      <c r="H2" s="134" t="s">
        <v>133</v>
      </c>
      <c r="I2" s="134" t="s">
        <v>134</v>
      </c>
      <c r="J2" s="360" t="s">
        <v>135</v>
      </c>
      <c r="K2" s="260"/>
    </row>
    <row r="3" spans="1:11" s="25" customFormat="1">
      <c r="A3" s="95" t="s">
        <v>152</v>
      </c>
      <c r="B3" s="215"/>
      <c r="C3" s="282"/>
      <c r="D3" s="46"/>
      <c r="E3" s="283"/>
      <c r="F3" s="365"/>
      <c r="G3" s="34"/>
      <c r="H3" s="26"/>
      <c r="I3" s="26"/>
      <c r="J3" s="366"/>
      <c r="K3" s="255"/>
    </row>
    <row r="4" spans="1:11" s="158" customFormat="1" ht="45" customHeight="1">
      <c r="A4" s="9" t="s">
        <v>201</v>
      </c>
      <c r="B4" s="230" t="s">
        <v>214</v>
      </c>
      <c r="C4" s="531"/>
      <c r="D4" s="533"/>
      <c r="E4" s="535"/>
      <c r="F4" s="525" t="s">
        <v>175</v>
      </c>
      <c r="G4" s="537"/>
      <c r="H4" s="477">
        <v>11.5</v>
      </c>
      <c r="I4" s="477"/>
      <c r="J4" s="539"/>
      <c r="K4" s="352"/>
    </row>
    <row r="5" spans="1:11" s="158" customFormat="1" ht="30">
      <c r="A5" s="14" t="s">
        <v>200</v>
      </c>
      <c r="B5" s="231" t="s">
        <v>214</v>
      </c>
      <c r="C5" s="532"/>
      <c r="D5" s="534"/>
      <c r="E5" s="536"/>
      <c r="F5" s="526"/>
      <c r="G5" s="538"/>
      <c r="H5" s="479"/>
      <c r="I5" s="479"/>
      <c r="J5" s="540"/>
      <c r="K5" s="352"/>
    </row>
    <row r="6" spans="1:11" ht="30">
      <c r="A6" s="14" t="s">
        <v>181</v>
      </c>
      <c r="B6" s="216" t="s">
        <v>214</v>
      </c>
      <c r="F6" s="184" t="s">
        <v>173</v>
      </c>
      <c r="H6" s="15">
        <v>5.5</v>
      </c>
    </row>
    <row r="7" spans="1:11" ht="30">
      <c r="A7" s="14" t="s">
        <v>186</v>
      </c>
      <c r="B7" s="216" t="s">
        <v>216</v>
      </c>
      <c r="C7" s="289">
        <v>2.5</v>
      </c>
      <c r="D7" s="51">
        <v>0</v>
      </c>
      <c r="F7" s="184" t="s">
        <v>187</v>
      </c>
      <c r="H7" s="15">
        <v>14.3</v>
      </c>
    </row>
    <row r="8" spans="1:11" ht="30">
      <c r="A8" s="14" t="s">
        <v>191</v>
      </c>
      <c r="B8" s="216" t="s">
        <v>214</v>
      </c>
      <c r="C8" s="289">
        <v>2.6</v>
      </c>
      <c r="D8" s="51">
        <v>0</v>
      </c>
      <c r="E8" s="290" t="s">
        <v>190</v>
      </c>
      <c r="F8" s="184" t="s">
        <v>136</v>
      </c>
      <c r="G8" s="43">
        <v>40</v>
      </c>
      <c r="H8" s="15">
        <v>10</v>
      </c>
    </row>
    <row r="9" spans="1:11" s="11" customFormat="1" ht="30.75" thickBot="1">
      <c r="A9" s="13" t="s">
        <v>192</v>
      </c>
      <c r="B9" s="232" t="s">
        <v>214</v>
      </c>
      <c r="C9" s="318"/>
      <c r="D9" s="49">
        <v>0</v>
      </c>
      <c r="E9" s="319"/>
      <c r="F9" s="398" t="s">
        <v>136</v>
      </c>
      <c r="G9" s="37"/>
      <c r="H9" s="17">
        <v>2</v>
      </c>
      <c r="I9" s="17"/>
      <c r="J9" s="399"/>
      <c r="K9" s="270"/>
    </row>
    <row r="10" spans="1:11" s="173" customFormat="1" ht="45">
      <c r="A10" s="172" t="s">
        <v>202</v>
      </c>
      <c r="B10" s="233" t="s">
        <v>214</v>
      </c>
      <c r="C10" s="304">
        <v>4.8</v>
      </c>
      <c r="D10" s="174">
        <v>1</v>
      </c>
      <c r="E10" s="305"/>
      <c r="F10" s="183" t="s">
        <v>175</v>
      </c>
      <c r="G10" s="175">
        <v>20</v>
      </c>
      <c r="H10" s="176">
        <v>42</v>
      </c>
      <c r="I10" s="176"/>
      <c r="J10" s="384"/>
      <c r="K10" s="263"/>
    </row>
    <row r="11" spans="1:11" ht="45">
      <c r="A11" s="151" t="s">
        <v>203</v>
      </c>
      <c r="B11" s="516" t="s">
        <v>214</v>
      </c>
      <c r="C11" s="289">
        <v>10.1</v>
      </c>
      <c r="D11" s="51">
        <v>2</v>
      </c>
      <c r="E11" s="290" t="s">
        <v>204</v>
      </c>
      <c r="F11" s="184" t="s">
        <v>175</v>
      </c>
      <c r="G11" s="43">
        <v>10</v>
      </c>
      <c r="H11" s="15">
        <v>11</v>
      </c>
    </row>
    <row r="12" spans="1:11" ht="30">
      <c r="A12" s="151" t="s">
        <v>205</v>
      </c>
      <c r="B12" s="496"/>
      <c r="C12" s="289">
        <v>11.7</v>
      </c>
      <c r="D12" s="51">
        <v>4</v>
      </c>
      <c r="E12" s="290" t="s">
        <v>204</v>
      </c>
      <c r="F12" s="184" t="s">
        <v>136</v>
      </c>
      <c r="G12" s="43">
        <v>2</v>
      </c>
      <c r="H12" s="15">
        <v>0</v>
      </c>
    </row>
    <row r="13" spans="1:11" ht="30">
      <c r="A13" s="151" t="s">
        <v>206</v>
      </c>
      <c r="B13" s="234"/>
      <c r="C13" s="289">
        <v>12.7</v>
      </c>
      <c r="D13" s="51">
        <v>3</v>
      </c>
      <c r="E13" s="290" t="s">
        <v>204</v>
      </c>
      <c r="F13" s="184"/>
    </row>
    <row r="14" spans="1:11" s="152" customFormat="1" ht="30.75" thickBot="1">
      <c r="A14" s="177" t="s">
        <v>207</v>
      </c>
      <c r="B14" s="235" t="s">
        <v>214</v>
      </c>
      <c r="C14" s="306">
        <v>10.6</v>
      </c>
      <c r="D14" s="178">
        <v>2</v>
      </c>
      <c r="E14" s="307" t="s">
        <v>8</v>
      </c>
      <c r="F14" s="185" t="s">
        <v>173</v>
      </c>
      <c r="G14" s="179">
        <v>0.5</v>
      </c>
      <c r="H14" s="180">
        <v>0.4</v>
      </c>
      <c r="I14" s="180"/>
      <c r="J14" s="386"/>
      <c r="K14" s="264"/>
    </row>
    <row r="15" spans="1:11" s="6" customFormat="1">
      <c r="B15" s="236"/>
      <c r="C15" s="320"/>
      <c r="D15" s="63"/>
      <c r="E15" s="321"/>
      <c r="F15" s="400"/>
      <c r="G15" s="64"/>
      <c r="H15" s="65"/>
      <c r="I15" s="65"/>
      <c r="J15" s="401"/>
      <c r="K15" s="269"/>
    </row>
    <row r="16" spans="1:11" s="7" customFormat="1">
      <c r="A16" s="2" t="s">
        <v>144</v>
      </c>
      <c r="B16" s="232"/>
      <c r="C16" s="289">
        <f>MAX(C4:C15)</f>
        <v>12.7</v>
      </c>
      <c r="D16" s="51"/>
      <c r="E16" s="290"/>
      <c r="F16" s="296"/>
      <c r="G16" s="43">
        <f>MAX(G4:G15)</f>
        <v>40</v>
      </c>
      <c r="H16" s="15">
        <f>SUM(H4:H15)</f>
        <v>96.7</v>
      </c>
      <c r="I16" s="15"/>
      <c r="J16" s="373"/>
      <c r="K16" s="256"/>
    </row>
    <row r="17" spans="1:15">
      <c r="A17" s="10" t="s">
        <v>179</v>
      </c>
      <c r="C17" s="296"/>
      <c r="E17" s="297">
        <f>COUNTIF(B4:B15,"B*")</f>
        <v>0</v>
      </c>
    </row>
    <row r="18" spans="1:15">
      <c r="A18" s="10" t="s">
        <v>185</v>
      </c>
      <c r="C18" s="296"/>
      <c r="E18" s="290">
        <f>COUNTIF(B4:B15,"*VB*")</f>
        <v>0</v>
      </c>
    </row>
    <row r="19" spans="1:15">
      <c r="A19" s="10" t="s">
        <v>236</v>
      </c>
      <c r="C19" s="296"/>
      <c r="E19" s="290">
        <f>COUNTIF(B4:B15,"*D*")</f>
        <v>9</v>
      </c>
    </row>
    <row r="20" spans="1:15">
      <c r="A20" s="10" t="s">
        <v>238</v>
      </c>
      <c r="C20" s="296"/>
      <c r="E20" s="290">
        <f>COUNTIF(B4:B15,"*K*")</f>
        <v>0</v>
      </c>
    </row>
    <row r="21" spans="1:15">
      <c r="A21" s="10" t="s">
        <v>180</v>
      </c>
      <c r="C21" s="296"/>
      <c r="E21" s="298">
        <f>COUNTIF(B4:B15,"*S*")</f>
        <v>0</v>
      </c>
    </row>
    <row r="22" spans="1:15">
      <c r="A22" s="10" t="s">
        <v>215</v>
      </c>
      <c r="C22" s="299"/>
      <c r="E22" s="290">
        <f>COUNTIF(B4:B15,"*Z*")</f>
        <v>9</v>
      </c>
    </row>
    <row r="24" spans="1:15">
      <c r="A24" s="10" t="s">
        <v>183</v>
      </c>
      <c r="B24" s="203" t="s">
        <v>255</v>
      </c>
      <c r="C24" s="296"/>
      <c r="D24" s="10"/>
      <c r="F24" s="378"/>
      <c r="G24" s="10"/>
      <c r="H24" s="44"/>
      <c r="I24" s="51"/>
      <c r="J24" s="290"/>
      <c r="L24" s="43"/>
      <c r="M24" s="15"/>
      <c r="N24" s="15"/>
      <c r="O24" s="171"/>
    </row>
    <row r="25" spans="1:15">
      <c r="B25" s="203" t="s">
        <v>256</v>
      </c>
      <c r="C25" s="296"/>
      <c r="D25" s="10"/>
      <c r="F25" s="378"/>
      <c r="G25" s="10"/>
      <c r="H25" s="44"/>
      <c r="I25" s="51"/>
      <c r="J25" s="290"/>
      <c r="L25" s="43"/>
      <c r="M25" s="15"/>
      <c r="N25" s="15"/>
      <c r="O25" s="171"/>
    </row>
    <row r="26" spans="1:15">
      <c r="B26" s="203" t="s">
        <v>257</v>
      </c>
      <c r="C26" s="296"/>
      <c r="D26" s="10"/>
      <c r="F26" s="378"/>
      <c r="G26" s="10"/>
      <c r="H26" s="44"/>
      <c r="I26" s="51"/>
      <c r="J26" s="290"/>
      <c r="L26" s="43"/>
      <c r="M26" s="15"/>
      <c r="N26" s="15"/>
      <c r="O26" s="171"/>
    </row>
    <row r="27" spans="1:15">
      <c r="B27" s="203" t="s">
        <v>258</v>
      </c>
      <c r="C27" s="296"/>
      <c r="D27" s="10"/>
      <c r="F27" s="378"/>
      <c r="G27" s="10"/>
      <c r="H27" s="44"/>
      <c r="I27" s="51"/>
      <c r="J27" s="290"/>
      <c r="L27" s="43"/>
      <c r="M27" s="15"/>
      <c r="N27" s="15"/>
      <c r="O27" s="171"/>
    </row>
    <row r="28" spans="1:15">
      <c r="B28" s="203" t="s">
        <v>259</v>
      </c>
      <c r="C28" s="296"/>
      <c r="D28" s="10"/>
      <c r="F28" s="378"/>
      <c r="G28" s="10"/>
      <c r="H28" s="44"/>
      <c r="I28" s="51"/>
      <c r="J28" s="290"/>
      <c r="L28" s="43"/>
      <c r="M28" s="15"/>
      <c r="N28" s="15"/>
      <c r="O28" s="171"/>
    </row>
    <row r="29" spans="1:15">
      <c r="B29" s="203" t="s">
        <v>260</v>
      </c>
      <c r="C29" s="296"/>
      <c r="D29" s="10"/>
      <c r="F29" s="378"/>
      <c r="G29" s="10"/>
      <c r="H29" s="44"/>
      <c r="I29" s="51"/>
      <c r="J29" s="290"/>
      <c r="L29" s="43"/>
      <c r="M29" s="15"/>
      <c r="N29" s="15"/>
      <c r="O29" s="171"/>
    </row>
    <row r="30" spans="1:15">
      <c r="C30" s="296"/>
      <c r="D30" s="10"/>
      <c r="F30" s="378"/>
      <c r="G30" s="10"/>
      <c r="H30" s="44"/>
      <c r="I30" s="51"/>
      <c r="J30" s="290"/>
      <c r="L30" s="43"/>
      <c r="M30" s="15"/>
      <c r="N30" s="15"/>
      <c r="O30" s="171"/>
    </row>
  </sheetData>
  <mergeCells count="11">
    <mergeCell ref="B11:B12"/>
    <mergeCell ref="C1:E1"/>
    <mergeCell ref="F1:J1"/>
    <mergeCell ref="C4:C5"/>
    <mergeCell ref="D4:D5"/>
    <mergeCell ref="E4:E5"/>
    <mergeCell ref="F4:F5"/>
    <mergeCell ref="G4:G5"/>
    <mergeCell ref="H4:H5"/>
    <mergeCell ref="I4:I5"/>
    <mergeCell ref="J4:J5"/>
  </mergeCells>
  <conditionalFormatting sqref="A20:XFD20 A1:A16 A29:A1048576 A17:B30 B1:XFD1048576">
    <cfRule type="expression" dxfId="18" priority="69">
      <formula>$A1="SUMÁCIA:"</formula>
    </cfRule>
  </conditionalFormatting>
  <conditionalFormatting sqref="A1:XFD2 A17:XFD23">
    <cfRule type="expression" dxfId="17" priority="53">
      <formula>$B1="VB"</formula>
    </cfRule>
  </conditionalFormatting>
  <conditionalFormatting sqref="C22">
    <cfRule type="expression" dxfId="16" priority="4">
      <formula>$A22="SUMÁCIA:"</formula>
    </cfRule>
  </conditionalFormatting>
  <conditionalFormatting sqref="A24:XFD30">
    <cfRule type="expression" dxfId="15" priority="3">
      <formula>$A24="SUMÁCIA:"</formula>
    </cfRule>
  </conditionalFormatting>
  <conditionalFormatting sqref="A24:D29 E24:XFD30">
    <cfRule type="expression" dxfId="14" priority="2">
      <formula>$A24="SUMÁCIA:"</formula>
    </cfRule>
  </conditionalFormatting>
  <conditionalFormatting sqref="A24:D30">
    <cfRule type="expression" dxfId="13" priority="1">
      <formula>$A24="SUMÁCIA:"</formula>
    </cfRule>
  </conditionalFormatting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pane ySplit="2" topLeftCell="A3" activePane="bottomLeft" state="frozen"/>
      <selection activeCell="K10" sqref="K10"/>
      <selection pane="bottomLeft" activeCell="J21" sqref="J21"/>
    </sheetView>
  </sheetViews>
  <sheetFormatPr defaultRowHeight="15"/>
  <cols>
    <col min="1" max="1" width="13.5703125" style="10" bestFit="1" customWidth="1"/>
    <col min="2" max="2" width="7.140625" style="203" customWidth="1"/>
    <col min="3" max="3" width="11.42578125" style="289" customWidth="1"/>
    <col min="4" max="4" width="8.42578125" style="51" customWidth="1"/>
    <col min="5" max="5" width="11.42578125" style="290" customWidth="1"/>
    <col min="6" max="6" width="10" style="296" customWidth="1"/>
    <col min="7" max="7" width="11.42578125" style="43" customWidth="1"/>
    <col min="8" max="8" width="11.42578125" style="15" customWidth="1"/>
    <col min="9" max="9" width="14.28515625" style="15" customWidth="1"/>
    <col min="10" max="10" width="8.5703125" style="373" customWidth="1"/>
    <col min="11" max="11" width="12.5703125" style="258" customWidth="1"/>
    <col min="12" max="12" width="9.5703125" style="10" customWidth="1"/>
    <col min="13" max="13" width="9.140625" style="10"/>
    <col min="14" max="14" width="12.28515625" style="10" customWidth="1"/>
    <col min="15" max="15" width="12" style="10" customWidth="1"/>
    <col min="16" max="16" width="16" style="10" customWidth="1"/>
    <col min="17" max="17" width="27.5703125" style="10" customWidth="1"/>
    <col min="18" max="16384" width="9.140625" style="10"/>
  </cols>
  <sheetData>
    <row r="1" spans="1:11" s="86" customFormat="1" ht="15.75" thickBot="1">
      <c r="A1" s="84" t="s">
        <v>143</v>
      </c>
      <c r="B1" s="204" t="s">
        <v>145</v>
      </c>
      <c r="C1" s="483" t="s">
        <v>142</v>
      </c>
      <c r="D1" s="484"/>
      <c r="E1" s="485"/>
      <c r="F1" s="486" t="s">
        <v>141</v>
      </c>
      <c r="G1" s="487"/>
      <c r="H1" s="487"/>
      <c r="I1" s="487"/>
      <c r="J1" s="488"/>
      <c r="K1" s="85"/>
    </row>
    <row r="2" spans="1:11" s="56" customFormat="1" ht="30.75" thickBot="1">
      <c r="A2" s="131"/>
      <c r="B2" s="212"/>
      <c r="C2" s="276" t="s">
        <v>130</v>
      </c>
      <c r="D2" s="132" t="s">
        <v>94</v>
      </c>
      <c r="E2" s="277" t="s">
        <v>1</v>
      </c>
      <c r="F2" s="359" t="s">
        <v>131</v>
      </c>
      <c r="G2" s="133" t="s">
        <v>132</v>
      </c>
      <c r="H2" s="134" t="s">
        <v>133</v>
      </c>
      <c r="I2" s="134" t="s">
        <v>134</v>
      </c>
      <c r="J2" s="360" t="s">
        <v>135</v>
      </c>
      <c r="K2" s="260"/>
    </row>
    <row r="3" spans="1:11" s="29" customFormat="1" ht="15.75" thickBot="1">
      <c r="A3" s="98" t="s">
        <v>153</v>
      </c>
      <c r="B3" s="222"/>
      <c r="C3" s="302"/>
      <c r="D3" s="50"/>
      <c r="E3" s="303"/>
      <c r="F3" s="381"/>
      <c r="G3" s="38"/>
      <c r="H3" s="30"/>
      <c r="I3" s="30"/>
      <c r="J3" s="382"/>
      <c r="K3" s="262"/>
    </row>
    <row r="4" spans="1:11" s="173" customFormat="1" ht="30">
      <c r="A4" s="183" t="s">
        <v>208</v>
      </c>
      <c r="B4" s="223"/>
      <c r="C4" s="304">
        <v>12.5</v>
      </c>
      <c r="D4" s="174">
        <v>4</v>
      </c>
      <c r="E4" s="305" t="s">
        <v>12</v>
      </c>
      <c r="F4" s="383"/>
      <c r="G4" s="175"/>
      <c r="H4" s="176"/>
      <c r="I4" s="176"/>
      <c r="J4" s="384"/>
      <c r="K4" s="263"/>
    </row>
    <row r="5" spans="1:11" ht="30">
      <c r="A5" s="184" t="s">
        <v>209</v>
      </c>
      <c r="C5" s="289">
        <v>10.6</v>
      </c>
      <c r="D5" s="51">
        <v>3</v>
      </c>
      <c r="E5" s="290" t="s">
        <v>12</v>
      </c>
    </row>
    <row r="6" spans="1:11" ht="30">
      <c r="A6" s="184" t="s">
        <v>210</v>
      </c>
      <c r="C6" s="289">
        <v>9.6</v>
      </c>
      <c r="D6" s="51">
        <v>3</v>
      </c>
      <c r="E6" s="290" t="s">
        <v>12</v>
      </c>
    </row>
    <row r="7" spans="1:11" ht="30">
      <c r="A7" s="184" t="s">
        <v>211</v>
      </c>
      <c r="C7" s="289">
        <v>8.6999999999999993</v>
      </c>
      <c r="D7" s="51">
        <v>1</v>
      </c>
      <c r="E7" s="290" t="s">
        <v>12</v>
      </c>
    </row>
    <row r="8" spans="1:11" s="152" customFormat="1" ht="30.75" thickBot="1">
      <c r="A8" s="185" t="s">
        <v>212</v>
      </c>
      <c r="B8" s="224"/>
      <c r="C8" s="306">
        <v>7.5</v>
      </c>
      <c r="D8" s="178">
        <v>2</v>
      </c>
      <c r="E8" s="307" t="s">
        <v>6</v>
      </c>
      <c r="F8" s="385"/>
      <c r="G8" s="179"/>
      <c r="H8" s="180"/>
      <c r="I8" s="180"/>
      <c r="J8" s="386"/>
      <c r="K8" s="264"/>
    </row>
    <row r="9" spans="1:11" s="163" customFormat="1" ht="30">
      <c r="A9" s="162" t="s">
        <v>213</v>
      </c>
      <c r="B9" s="225" t="s">
        <v>214</v>
      </c>
      <c r="C9" s="308"/>
      <c r="D9" s="164"/>
      <c r="E9" s="309"/>
      <c r="F9" s="387" t="s">
        <v>136</v>
      </c>
      <c r="G9" s="181"/>
      <c r="H9" s="182">
        <v>0.5</v>
      </c>
      <c r="I9" s="182"/>
      <c r="J9" s="388"/>
      <c r="K9" s="265"/>
    </row>
    <row r="10" spans="1:11" s="12" customFormat="1">
      <c r="A10" s="5">
        <v>41956</v>
      </c>
      <c r="B10" s="226" t="s">
        <v>214</v>
      </c>
      <c r="C10" s="310"/>
      <c r="D10" s="52"/>
      <c r="E10" s="311"/>
      <c r="F10" s="389" t="s">
        <v>136</v>
      </c>
      <c r="G10" s="40"/>
      <c r="H10" s="19">
        <v>0.3</v>
      </c>
      <c r="I10" s="19"/>
      <c r="J10" s="390"/>
      <c r="K10" s="266"/>
    </row>
    <row r="11" spans="1:11" s="12" customFormat="1" ht="30">
      <c r="A11" s="5" t="s">
        <v>221</v>
      </c>
      <c r="B11" s="226" t="s">
        <v>214</v>
      </c>
      <c r="C11" s="310"/>
      <c r="D11" s="52">
        <v>1</v>
      </c>
      <c r="E11" s="311" t="s">
        <v>12</v>
      </c>
      <c r="F11" s="389" t="s">
        <v>136</v>
      </c>
      <c r="G11" s="40">
        <v>2</v>
      </c>
      <c r="H11" s="19">
        <v>3</v>
      </c>
      <c r="I11" s="19"/>
      <c r="J11" s="390"/>
      <c r="K11" s="266"/>
    </row>
    <row r="12" spans="1:11" s="72" customFormat="1" ht="30.75" thickBot="1">
      <c r="A12" s="71" t="s">
        <v>222</v>
      </c>
      <c r="B12" s="541" t="s">
        <v>214</v>
      </c>
      <c r="C12" s="312"/>
      <c r="D12" s="73">
        <v>0</v>
      </c>
      <c r="E12" s="313" t="s">
        <v>223</v>
      </c>
      <c r="F12" s="391" t="s">
        <v>173</v>
      </c>
      <c r="G12" s="74"/>
      <c r="H12" s="75">
        <v>0.8</v>
      </c>
      <c r="I12" s="75"/>
      <c r="J12" s="392"/>
      <c r="K12" s="267"/>
    </row>
    <row r="13" spans="1:11" s="145" customFormat="1" ht="30">
      <c r="A13" s="144" t="s">
        <v>225</v>
      </c>
      <c r="B13" s="542"/>
      <c r="C13" s="314"/>
      <c r="D13" s="146">
        <v>1</v>
      </c>
      <c r="E13" s="315" t="s">
        <v>224</v>
      </c>
      <c r="F13" s="393" t="s">
        <v>136</v>
      </c>
      <c r="G13" s="147"/>
      <c r="H13" s="148">
        <v>1.8</v>
      </c>
      <c r="I13" s="148"/>
      <c r="J13" s="394"/>
      <c r="K13" s="268"/>
    </row>
    <row r="14" spans="1:11" s="187" customFormat="1" ht="45.75" thickBot="1">
      <c r="A14" s="186" t="s">
        <v>226</v>
      </c>
      <c r="B14" s="227" t="s">
        <v>214</v>
      </c>
      <c r="C14" s="316"/>
      <c r="D14" s="188">
        <v>1</v>
      </c>
      <c r="E14" s="317" t="s">
        <v>224</v>
      </c>
      <c r="F14" s="395" t="s">
        <v>175</v>
      </c>
      <c r="G14" s="189"/>
      <c r="H14" s="190">
        <v>0.2</v>
      </c>
      <c r="I14" s="190"/>
      <c r="J14" s="396"/>
      <c r="K14" s="351"/>
    </row>
    <row r="15" spans="1:11" s="72" customFormat="1" ht="45">
      <c r="A15" s="191">
        <v>41965</v>
      </c>
      <c r="B15" s="228" t="s">
        <v>214</v>
      </c>
      <c r="C15" s="312"/>
      <c r="D15" s="73">
        <v>0</v>
      </c>
      <c r="E15" s="313" t="s">
        <v>223</v>
      </c>
      <c r="F15" s="397" t="s">
        <v>227</v>
      </c>
      <c r="G15" s="74"/>
      <c r="H15" s="75">
        <v>0.1</v>
      </c>
      <c r="I15" s="75"/>
      <c r="J15" s="392"/>
      <c r="K15" s="267"/>
    </row>
    <row r="16" spans="1:11" s="72" customFormat="1" ht="45">
      <c r="A16" s="191" t="s">
        <v>230</v>
      </c>
      <c r="B16" s="229" t="s">
        <v>235</v>
      </c>
      <c r="C16" s="312"/>
      <c r="D16" s="73"/>
      <c r="E16" s="313"/>
      <c r="F16" s="397" t="s">
        <v>229</v>
      </c>
      <c r="G16" s="74"/>
      <c r="H16" s="75">
        <v>3</v>
      </c>
      <c r="I16" s="75"/>
      <c r="J16" s="392">
        <v>2.5</v>
      </c>
      <c r="K16" s="267"/>
    </row>
    <row r="17" spans="1:15" s="72" customFormat="1" ht="45">
      <c r="A17" s="191" t="s">
        <v>232</v>
      </c>
      <c r="B17" s="229" t="s">
        <v>214</v>
      </c>
      <c r="C17" s="312"/>
      <c r="D17" s="73">
        <v>0</v>
      </c>
      <c r="E17" s="313"/>
      <c r="F17" s="397" t="s">
        <v>231</v>
      </c>
      <c r="G17" s="74"/>
      <c r="H17" s="75">
        <v>0.3</v>
      </c>
      <c r="I17" s="75"/>
      <c r="J17" s="392"/>
      <c r="K17" s="267"/>
    </row>
    <row r="18" spans="1:15" s="72" customFormat="1" ht="30">
      <c r="A18" s="191" t="s">
        <v>233</v>
      </c>
      <c r="B18" s="229" t="s">
        <v>234</v>
      </c>
      <c r="C18" s="312"/>
      <c r="D18" s="73"/>
      <c r="E18" s="313"/>
      <c r="F18" s="397" t="s">
        <v>135</v>
      </c>
      <c r="G18" s="74"/>
      <c r="H18" s="75">
        <v>0</v>
      </c>
      <c r="I18" s="75"/>
      <c r="J18" s="392">
        <v>0</v>
      </c>
      <c r="K18" s="267"/>
    </row>
    <row r="20" spans="1:15">
      <c r="A20" s="10" t="s">
        <v>144</v>
      </c>
      <c r="B20" s="220"/>
      <c r="C20" s="289">
        <f>MAX(C4:C19)</f>
        <v>12.5</v>
      </c>
      <c r="G20" s="43">
        <f>MAX(G4:G19)</f>
        <v>2</v>
      </c>
      <c r="H20" s="15">
        <f>SUM(H4:H19)</f>
        <v>10</v>
      </c>
      <c r="I20" s="15">
        <f>MAX(I4:I19)</f>
        <v>0</v>
      </c>
      <c r="J20" s="373">
        <f>MAX(J4:J19)</f>
        <v>2.5</v>
      </c>
    </row>
    <row r="21" spans="1:15">
      <c r="A21" s="10" t="s">
        <v>179</v>
      </c>
      <c r="C21" s="296"/>
      <c r="E21" s="297">
        <f>COUNTIF(B4:B19,"B*")</f>
        <v>0</v>
      </c>
    </row>
    <row r="22" spans="1:15">
      <c r="A22" s="10" t="s">
        <v>185</v>
      </c>
      <c r="C22" s="296"/>
      <c r="E22" s="290">
        <f>COUNTIF(B4:B19,"*VB*")</f>
        <v>0</v>
      </c>
    </row>
    <row r="23" spans="1:15">
      <c r="A23" s="10" t="s">
        <v>236</v>
      </c>
      <c r="C23" s="296"/>
      <c r="E23" s="290">
        <f>COUNTIF(B4:B19,"*D*")</f>
        <v>8</v>
      </c>
    </row>
    <row r="24" spans="1:15">
      <c r="A24" s="10" t="s">
        <v>238</v>
      </c>
      <c r="C24" s="296"/>
      <c r="E24" s="290">
        <f>COUNTIF(B4:B19,"*K*")</f>
        <v>0</v>
      </c>
    </row>
    <row r="25" spans="1:15">
      <c r="A25" s="10" t="s">
        <v>180</v>
      </c>
      <c r="C25" s="296"/>
      <c r="E25" s="298">
        <f>COUNTIF(B4:B19,"*S*")</f>
        <v>2</v>
      </c>
    </row>
    <row r="26" spans="1:15">
      <c r="A26" s="10" t="s">
        <v>215</v>
      </c>
      <c r="C26" s="299"/>
      <c r="E26" s="290">
        <f>COUNTIF(B4:B19,"*Z*")</f>
        <v>9</v>
      </c>
    </row>
    <row r="28" spans="1:15">
      <c r="A28" s="10" t="s">
        <v>183</v>
      </c>
      <c r="B28" s="203" t="s">
        <v>255</v>
      </c>
      <c r="C28" s="296"/>
      <c r="D28" s="10"/>
      <c r="F28" s="378"/>
      <c r="G28" s="10"/>
      <c r="H28" s="44"/>
      <c r="I28" s="51"/>
      <c r="J28" s="290"/>
      <c r="L28" s="43"/>
      <c r="M28" s="15"/>
      <c r="N28" s="15"/>
      <c r="O28" s="171"/>
    </row>
    <row r="29" spans="1:15">
      <c r="B29" s="203" t="s">
        <v>256</v>
      </c>
      <c r="C29" s="296"/>
      <c r="D29" s="10"/>
      <c r="F29" s="378"/>
      <c r="G29" s="10"/>
      <c r="H29" s="44"/>
      <c r="I29" s="51"/>
      <c r="J29" s="290"/>
      <c r="L29" s="43"/>
      <c r="M29" s="15"/>
      <c r="N29" s="15"/>
      <c r="O29" s="171"/>
    </row>
    <row r="30" spans="1:15">
      <c r="B30" s="203" t="s">
        <v>257</v>
      </c>
      <c r="C30" s="296"/>
      <c r="D30" s="10"/>
      <c r="F30" s="378"/>
      <c r="G30" s="10"/>
      <c r="H30" s="44"/>
      <c r="I30" s="51"/>
      <c r="J30" s="290"/>
      <c r="L30" s="43"/>
      <c r="M30" s="15"/>
      <c r="N30" s="15"/>
      <c r="O30" s="171"/>
    </row>
    <row r="31" spans="1:15">
      <c r="B31" s="203" t="s">
        <v>258</v>
      </c>
      <c r="C31" s="296"/>
      <c r="D31" s="10"/>
      <c r="F31" s="378"/>
      <c r="G31" s="10"/>
      <c r="H31" s="44"/>
      <c r="I31" s="51"/>
      <c r="J31" s="290"/>
      <c r="L31" s="43"/>
      <c r="M31" s="15"/>
      <c r="N31" s="15"/>
      <c r="O31" s="171"/>
    </row>
    <row r="32" spans="1:15">
      <c r="B32" s="203" t="s">
        <v>259</v>
      </c>
      <c r="C32" s="296"/>
      <c r="D32" s="10"/>
      <c r="F32" s="378"/>
      <c r="G32" s="10"/>
      <c r="H32" s="44"/>
      <c r="I32" s="51"/>
      <c r="J32" s="290"/>
      <c r="L32" s="43"/>
      <c r="M32" s="15"/>
      <c r="N32" s="15"/>
      <c r="O32" s="171"/>
    </row>
    <row r="33" spans="2:15">
      <c r="B33" s="203" t="s">
        <v>260</v>
      </c>
      <c r="C33" s="296"/>
      <c r="D33" s="10"/>
      <c r="F33" s="378"/>
      <c r="G33" s="10"/>
      <c r="H33" s="44"/>
      <c r="I33" s="51"/>
      <c r="J33" s="290"/>
      <c r="L33" s="43"/>
      <c r="M33" s="15"/>
      <c r="N33" s="15"/>
      <c r="O33" s="171"/>
    </row>
    <row r="34" spans="2:15">
      <c r="C34" s="296"/>
      <c r="D34" s="10"/>
      <c r="F34" s="378"/>
      <c r="G34" s="10"/>
      <c r="H34" s="44"/>
      <c r="I34" s="51"/>
      <c r="J34" s="290"/>
      <c r="L34" s="43"/>
      <c r="M34" s="15"/>
      <c r="N34" s="15"/>
      <c r="O34" s="171"/>
    </row>
  </sheetData>
  <mergeCells count="3">
    <mergeCell ref="C1:E1"/>
    <mergeCell ref="F1:J1"/>
    <mergeCell ref="B12:B13"/>
  </mergeCells>
  <conditionalFormatting sqref="A1:XFD1048576">
    <cfRule type="expression" dxfId="12" priority="53">
      <formula>$A1="SUMÁCIA:"</formula>
    </cfRule>
  </conditionalFormatting>
  <conditionalFormatting sqref="A1:XFD2 A24:XFD24">
    <cfRule type="expression" dxfId="11" priority="59">
      <formula>$B1="VB"</formula>
    </cfRule>
  </conditionalFormatting>
  <conditionalFormatting sqref="C26">
    <cfRule type="expression" dxfId="10" priority="4">
      <formula>$A26="SUMÁCIA:"</formula>
    </cfRule>
  </conditionalFormatting>
  <conditionalFormatting sqref="A28:XFD34">
    <cfRule type="expression" dxfId="9" priority="3">
      <formula>$A28="SUMÁCIA:"</formula>
    </cfRule>
  </conditionalFormatting>
  <conditionalFormatting sqref="A28:D33 E28:XFD34">
    <cfRule type="expression" dxfId="8" priority="2">
      <formula>$A28="SUMÁCIA:"</formula>
    </cfRule>
  </conditionalFormatting>
  <conditionalFormatting sqref="A28:D34">
    <cfRule type="expression" dxfId="7" priority="1">
      <formula>$A28="SUMÁCIA:"</formula>
    </cfRule>
  </conditionalFormatting>
  <pageMargins left="0.7" right="0.7" top="0.75" bottom="0.75" header="0.3" footer="0.3"/>
  <pageSetup paperSize="9" orientation="portrait" r:id="rId1"/>
  <ignoredErrors>
    <ignoredError sqref="I20" formula="1"/>
  </ignoredError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40"/>
  <sheetViews>
    <sheetView workbookViewId="0">
      <pane ySplit="2" topLeftCell="A18" activePane="bottomLeft" state="frozen"/>
      <selection activeCell="I12" sqref="I12"/>
      <selection pane="bottomLeft" activeCell="J27" sqref="J27"/>
    </sheetView>
  </sheetViews>
  <sheetFormatPr defaultRowHeight="15"/>
  <cols>
    <col min="1" max="1" width="13.5703125" style="10" bestFit="1" customWidth="1"/>
    <col min="2" max="2" width="7.140625" style="203" customWidth="1"/>
    <col min="3" max="3" width="11.42578125" style="289" customWidth="1"/>
    <col min="4" max="4" width="8.42578125" style="51" customWidth="1"/>
    <col min="5" max="5" width="11.42578125" style="290" customWidth="1"/>
    <col min="6" max="6" width="10" style="296" customWidth="1"/>
    <col min="7" max="7" width="11.42578125" style="43" customWidth="1"/>
    <col min="8" max="8" width="11.42578125" style="15" customWidth="1"/>
    <col min="9" max="9" width="14.28515625" style="15" customWidth="1"/>
    <col min="10" max="10" width="8.5703125" style="373" customWidth="1"/>
    <col min="11" max="11" width="12.5703125" style="258" customWidth="1"/>
    <col min="12" max="12" width="9.5703125" style="10" customWidth="1"/>
    <col min="13" max="13" width="9.140625" style="10"/>
    <col min="14" max="14" width="12.28515625" style="10" customWidth="1"/>
    <col min="15" max="15" width="12" style="10" customWidth="1"/>
    <col min="16" max="16" width="16" style="10" customWidth="1"/>
    <col min="17" max="17" width="27.5703125" style="10" customWidth="1"/>
    <col min="18" max="16384" width="9.140625" style="10"/>
  </cols>
  <sheetData>
    <row r="1" spans="1:11" s="86" customFormat="1" ht="15.75" thickBot="1">
      <c r="A1" s="84" t="s">
        <v>143</v>
      </c>
      <c r="B1" s="204" t="s">
        <v>145</v>
      </c>
      <c r="C1" s="483" t="s">
        <v>142</v>
      </c>
      <c r="D1" s="484"/>
      <c r="E1" s="485"/>
      <c r="F1" s="486" t="s">
        <v>141</v>
      </c>
      <c r="G1" s="487"/>
      <c r="H1" s="487"/>
      <c r="I1" s="487"/>
      <c r="J1" s="488"/>
      <c r="K1" s="85"/>
    </row>
    <row r="2" spans="1:11" s="56" customFormat="1" ht="30.75" thickBot="1">
      <c r="A2" s="131"/>
      <c r="B2" s="212"/>
      <c r="C2" s="276" t="s">
        <v>130</v>
      </c>
      <c r="D2" s="132" t="s">
        <v>94</v>
      </c>
      <c r="E2" s="277" t="s">
        <v>1</v>
      </c>
      <c r="F2" s="359" t="s">
        <v>131</v>
      </c>
      <c r="G2" s="133" t="s">
        <v>132</v>
      </c>
      <c r="H2" s="134" t="s">
        <v>133</v>
      </c>
      <c r="I2" s="134" t="s">
        <v>134</v>
      </c>
      <c r="J2" s="360" t="s">
        <v>135</v>
      </c>
      <c r="K2" s="260"/>
    </row>
    <row r="3" spans="1:11" s="25" customFormat="1">
      <c r="A3" s="95" t="s">
        <v>154</v>
      </c>
      <c r="B3" s="215"/>
      <c r="C3" s="282"/>
      <c r="D3" s="46"/>
      <c r="E3" s="283"/>
      <c r="F3" s="365"/>
      <c r="G3" s="34"/>
      <c r="H3" s="26"/>
      <c r="I3" s="26"/>
      <c r="J3" s="366"/>
      <c r="K3" s="255"/>
    </row>
    <row r="4" spans="1:11" ht="30">
      <c r="A4" s="14" t="s">
        <v>243</v>
      </c>
      <c r="B4" s="203" t="s">
        <v>234</v>
      </c>
      <c r="D4" s="51">
        <v>0</v>
      </c>
      <c r="E4" s="290" t="s">
        <v>224</v>
      </c>
      <c r="F4" s="296" t="s">
        <v>135</v>
      </c>
      <c r="H4" s="15">
        <v>2.5</v>
      </c>
      <c r="J4" s="373">
        <v>1</v>
      </c>
    </row>
    <row r="5" spans="1:11" ht="30">
      <c r="A5" s="9" t="s">
        <v>245</v>
      </c>
      <c r="B5" s="203" t="s">
        <v>214</v>
      </c>
      <c r="D5" s="51">
        <v>0</v>
      </c>
      <c r="E5" s="290" t="s">
        <v>224</v>
      </c>
      <c r="F5" s="296" t="s">
        <v>173</v>
      </c>
      <c r="H5" s="477">
        <v>1.5</v>
      </c>
    </row>
    <row r="6" spans="1:11" ht="30">
      <c r="A6" s="9" t="s">
        <v>244</v>
      </c>
      <c r="B6" s="203" t="s">
        <v>214</v>
      </c>
      <c r="C6" s="289">
        <v>7</v>
      </c>
      <c r="D6" s="51">
        <v>2</v>
      </c>
      <c r="E6" s="290" t="s">
        <v>197</v>
      </c>
      <c r="F6" s="296" t="s">
        <v>173</v>
      </c>
      <c r="H6" s="479"/>
    </row>
    <row r="7" spans="1:11">
      <c r="A7" s="14">
        <v>41982</v>
      </c>
      <c r="B7" s="220"/>
      <c r="C7" s="289">
        <v>9.5</v>
      </c>
      <c r="D7" s="51" t="s">
        <v>246</v>
      </c>
      <c r="E7" s="290" t="s">
        <v>197</v>
      </c>
      <c r="H7" s="205"/>
    </row>
    <row r="8" spans="1:11">
      <c r="A8" s="14">
        <v>41983</v>
      </c>
      <c r="B8" s="220"/>
      <c r="C8" s="289">
        <v>6.6</v>
      </c>
      <c r="D8" s="51" t="s">
        <v>247</v>
      </c>
      <c r="E8" s="290" t="s">
        <v>197</v>
      </c>
      <c r="H8" s="205"/>
    </row>
    <row r="9" spans="1:11" ht="45">
      <c r="A9" s="14">
        <v>41984</v>
      </c>
      <c r="B9" s="220" t="s">
        <v>214</v>
      </c>
      <c r="F9" s="184" t="s">
        <v>251</v>
      </c>
      <c r="H9" s="205"/>
    </row>
    <row r="10" spans="1:11">
      <c r="A10" s="14">
        <v>41985</v>
      </c>
      <c r="B10" s="220"/>
      <c r="C10" s="289">
        <v>12.1</v>
      </c>
      <c r="D10" s="51" t="s">
        <v>248</v>
      </c>
      <c r="E10" s="290" t="s">
        <v>12</v>
      </c>
      <c r="H10" s="205"/>
    </row>
    <row r="11" spans="1:11">
      <c r="A11" s="14">
        <v>41986</v>
      </c>
      <c r="B11" s="220"/>
      <c r="C11" s="289">
        <v>12</v>
      </c>
      <c r="D11" s="51" t="s">
        <v>249</v>
      </c>
      <c r="E11" s="290" t="s">
        <v>12</v>
      </c>
      <c r="H11" s="205"/>
    </row>
    <row r="12" spans="1:11">
      <c r="A12" s="14">
        <v>41987</v>
      </c>
      <c r="B12" s="220"/>
      <c r="C12" s="289">
        <v>11.4</v>
      </c>
      <c r="D12" s="51" t="s">
        <v>250</v>
      </c>
      <c r="E12" s="290" t="s">
        <v>12</v>
      </c>
      <c r="H12" s="205"/>
    </row>
    <row r="13" spans="1:11" ht="30">
      <c r="A13" s="14" t="s">
        <v>252</v>
      </c>
      <c r="B13" s="220" t="s">
        <v>214</v>
      </c>
      <c r="F13" s="296" t="s">
        <v>136</v>
      </c>
      <c r="G13" s="537">
        <v>10</v>
      </c>
      <c r="H13" s="477">
        <v>6</v>
      </c>
    </row>
    <row r="14" spans="1:11" ht="30">
      <c r="A14" s="9" t="s">
        <v>253</v>
      </c>
      <c r="B14" s="220" t="s">
        <v>214</v>
      </c>
      <c r="F14" s="296" t="s">
        <v>136</v>
      </c>
      <c r="G14" s="538"/>
      <c r="H14" s="479"/>
    </row>
    <row r="15" spans="1:11" ht="45">
      <c r="A15" s="14">
        <v>41991</v>
      </c>
      <c r="B15" s="220" t="s">
        <v>214</v>
      </c>
      <c r="F15" s="184" t="s">
        <v>254</v>
      </c>
      <c r="G15" s="206"/>
      <c r="H15" s="205">
        <v>0</v>
      </c>
    </row>
    <row r="16" spans="1:11" ht="45">
      <c r="A16" s="14">
        <v>41992</v>
      </c>
      <c r="B16" s="220" t="s">
        <v>214</v>
      </c>
      <c r="F16" s="184" t="s">
        <v>254</v>
      </c>
      <c r="G16" s="211"/>
      <c r="H16" s="210">
        <v>2</v>
      </c>
    </row>
    <row r="17" spans="1:11" ht="45">
      <c r="A17" s="14">
        <v>41993</v>
      </c>
      <c r="B17" s="220" t="s">
        <v>214</v>
      </c>
      <c r="C17" s="289">
        <v>11.6</v>
      </c>
      <c r="D17" s="438" t="s">
        <v>262</v>
      </c>
      <c r="E17" s="290" t="s">
        <v>263</v>
      </c>
      <c r="F17" s="184" t="s">
        <v>254</v>
      </c>
      <c r="G17" s="432">
        <v>4</v>
      </c>
      <c r="H17" s="431">
        <v>2.6</v>
      </c>
    </row>
    <row r="18" spans="1:11">
      <c r="A18" s="14">
        <v>41994</v>
      </c>
      <c r="B18" s="220" t="s">
        <v>214</v>
      </c>
      <c r="C18" s="289">
        <v>8.3000000000000007</v>
      </c>
      <c r="D18" s="438" t="s">
        <v>264</v>
      </c>
      <c r="E18" s="290" t="s">
        <v>263</v>
      </c>
      <c r="F18" s="184" t="s">
        <v>136</v>
      </c>
      <c r="G18" s="432">
        <v>2</v>
      </c>
      <c r="H18" s="431">
        <v>0.6</v>
      </c>
    </row>
    <row r="19" spans="1:11">
      <c r="A19" s="14">
        <v>41995</v>
      </c>
      <c r="B19" s="220" t="s">
        <v>214</v>
      </c>
      <c r="C19" s="289">
        <v>6.8</v>
      </c>
      <c r="D19" s="438" t="s">
        <v>265</v>
      </c>
      <c r="E19" s="290" t="s">
        <v>263</v>
      </c>
      <c r="F19" s="184" t="s">
        <v>136</v>
      </c>
      <c r="G19" s="434">
        <v>5</v>
      </c>
      <c r="H19" s="433">
        <v>3.5</v>
      </c>
    </row>
    <row r="20" spans="1:11">
      <c r="A20" s="14">
        <v>41998</v>
      </c>
      <c r="B20" s="220" t="s">
        <v>214</v>
      </c>
      <c r="F20" s="184" t="s">
        <v>136</v>
      </c>
      <c r="G20" s="437"/>
      <c r="H20" s="436">
        <v>2</v>
      </c>
    </row>
    <row r="21" spans="1:11" ht="45">
      <c r="A21" s="14">
        <v>41999</v>
      </c>
      <c r="B21" s="220" t="s">
        <v>234</v>
      </c>
      <c r="C21" s="289">
        <v>6.9</v>
      </c>
      <c r="D21" s="51">
        <v>1</v>
      </c>
      <c r="E21" s="290" t="s">
        <v>263</v>
      </c>
      <c r="F21" s="184" t="s">
        <v>266</v>
      </c>
      <c r="G21" s="454"/>
      <c r="H21" s="453">
        <v>2.1</v>
      </c>
      <c r="J21" s="373">
        <v>2</v>
      </c>
    </row>
    <row r="22" spans="1:11">
      <c r="A22" s="14">
        <v>42000</v>
      </c>
      <c r="B22" s="220" t="s">
        <v>234</v>
      </c>
      <c r="F22" s="184" t="s">
        <v>267</v>
      </c>
      <c r="G22" s="456"/>
      <c r="H22" s="455">
        <v>0.5</v>
      </c>
      <c r="J22" s="373">
        <v>0.4</v>
      </c>
    </row>
    <row r="23" spans="1:11">
      <c r="A23" s="14">
        <v>42001</v>
      </c>
      <c r="B23" s="220" t="s">
        <v>234</v>
      </c>
      <c r="C23" s="289">
        <v>10.9</v>
      </c>
      <c r="D23" s="438" t="s">
        <v>246</v>
      </c>
      <c r="E23" s="290" t="s">
        <v>197</v>
      </c>
      <c r="F23" s="184" t="s">
        <v>267</v>
      </c>
      <c r="G23" s="458"/>
      <c r="H23" s="457"/>
      <c r="J23" s="373">
        <v>0.1</v>
      </c>
    </row>
    <row r="24" spans="1:11">
      <c r="A24" s="14">
        <v>42002</v>
      </c>
      <c r="B24" s="220" t="s">
        <v>234</v>
      </c>
      <c r="C24" s="289">
        <v>10.1</v>
      </c>
      <c r="D24" s="51" t="s">
        <v>246</v>
      </c>
      <c r="E24" s="290" t="s">
        <v>197</v>
      </c>
      <c r="F24" s="184" t="s">
        <v>267</v>
      </c>
      <c r="G24" s="460"/>
      <c r="H24" s="459"/>
      <c r="J24" s="373">
        <v>1.5</v>
      </c>
    </row>
    <row r="25" spans="1:11">
      <c r="A25" s="9"/>
      <c r="B25" s="220"/>
      <c r="H25" s="205"/>
    </row>
    <row r="26" spans="1:11" s="167" customFormat="1">
      <c r="A26" s="167" t="s">
        <v>144</v>
      </c>
      <c r="B26" s="221"/>
      <c r="C26" s="300">
        <f>MAX(C4:C25)</f>
        <v>12.1</v>
      </c>
      <c r="D26" s="168"/>
      <c r="E26" s="301"/>
      <c r="F26" s="379"/>
      <c r="G26" s="169">
        <f>MAX(G4:G25)</f>
        <v>10</v>
      </c>
      <c r="H26" s="170">
        <f>SUM(H4:H25)</f>
        <v>23.3</v>
      </c>
      <c r="I26" s="170">
        <f>MAX(I4:I25)</f>
        <v>0</v>
      </c>
      <c r="J26" s="380">
        <f>MAX(J4:J25)</f>
        <v>2</v>
      </c>
      <c r="K26" s="261"/>
    </row>
    <row r="27" spans="1:11">
      <c r="A27" s="10" t="s">
        <v>179</v>
      </c>
      <c r="C27" s="296"/>
      <c r="E27" s="297">
        <f>COUNTIF(B4:B25,"B*")</f>
        <v>0</v>
      </c>
    </row>
    <row r="28" spans="1:11">
      <c r="A28" s="10" t="s">
        <v>185</v>
      </c>
      <c r="C28" s="296"/>
      <c r="E28" s="290">
        <f>COUNTIF(B4:B25,"*VB*")</f>
        <v>0</v>
      </c>
    </row>
    <row r="29" spans="1:11">
      <c r="A29" s="10" t="s">
        <v>236</v>
      </c>
      <c r="C29" s="296"/>
      <c r="E29" s="290">
        <f>COUNTIF(B4:B25,"*D*")</f>
        <v>11</v>
      </c>
    </row>
    <row r="30" spans="1:11">
      <c r="A30" s="10" t="s">
        <v>238</v>
      </c>
      <c r="C30" s="296"/>
      <c r="E30" s="290">
        <f>COUNTIF(B4:B25,"*K*")</f>
        <v>0</v>
      </c>
    </row>
    <row r="31" spans="1:11">
      <c r="A31" s="10" t="s">
        <v>180</v>
      </c>
      <c r="C31" s="296"/>
      <c r="E31" s="298">
        <f>COUNTIF(B4:B25,"*S*")</f>
        <v>5</v>
      </c>
    </row>
    <row r="32" spans="1:11">
      <c r="A32" s="10" t="s">
        <v>215</v>
      </c>
      <c r="C32" s="299"/>
      <c r="E32" s="290">
        <f>COUNTIF(B4:B25,"*Z*")</f>
        <v>16</v>
      </c>
    </row>
    <row r="34" spans="1:15">
      <c r="A34" s="10" t="s">
        <v>183</v>
      </c>
      <c r="B34" s="203" t="s">
        <v>255</v>
      </c>
      <c r="C34" s="296"/>
      <c r="D34" s="10"/>
      <c r="F34" s="378"/>
      <c r="G34" s="10"/>
      <c r="H34" s="44"/>
      <c r="I34" s="51"/>
      <c r="J34" s="290"/>
      <c r="L34" s="43"/>
      <c r="M34" s="15"/>
      <c r="N34" s="15"/>
      <c r="O34" s="171"/>
    </row>
    <row r="35" spans="1:15">
      <c r="B35" s="203" t="s">
        <v>256</v>
      </c>
      <c r="C35" s="296"/>
      <c r="D35" s="10"/>
      <c r="F35" s="378"/>
      <c r="G35" s="10"/>
      <c r="H35" s="44"/>
      <c r="I35" s="51"/>
      <c r="J35" s="290"/>
      <c r="L35" s="43"/>
      <c r="M35" s="15"/>
      <c r="N35" s="15"/>
      <c r="O35" s="171"/>
    </row>
    <row r="36" spans="1:15">
      <c r="B36" s="203" t="s">
        <v>257</v>
      </c>
      <c r="C36" s="296"/>
      <c r="D36" s="10"/>
      <c r="F36" s="378"/>
      <c r="G36" s="10"/>
      <c r="H36" s="44"/>
      <c r="I36" s="51"/>
      <c r="J36" s="290"/>
      <c r="L36" s="43"/>
      <c r="M36" s="15"/>
      <c r="N36" s="15"/>
      <c r="O36" s="171"/>
    </row>
    <row r="37" spans="1:15">
      <c r="B37" s="203" t="s">
        <v>258</v>
      </c>
      <c r="C37" s="296"/>
      <c r="D37" s="10"/>
      <c r="F37" s="378"/>
      <c r="G37" s="10"/>
      <c r="H37" s="44"/>
      <c r="I37" s="51"/>
      <c r="J37" s="290"/>
      <c r="L37" s="43"/>
      <c r="M37" s="15"/>
      <c r="N37" s="15"/>
      <c r="O37" s="171"/>
    </row>
    <row r="38" spans="1:15">
      <c r="B38" s="203" t="s">
        <v>259</v>
      </c>
      <c r="C38" s="296"/>
      <c r="D38" s="10"/>
      <c r="F38" s="378"/>
      <c r="G38" s="10"/>
      <c r="H38" s="44"/>
      <c r="I38" s="51"/>
      <c r="J38" s="290"/>
      <c r="L38" s="43"/>
      <c r="M38" s="15"/>
      <c r="N38" s="15"/>
      <c r="O38" s="171"/>
    </row>
    <row r="39" spans="1:15">
      <c r="B39" s="203" t="s">
        <v>260</v>
      </c>
      <c r="C39" s="296"/>
      <c r="D39" s="10"/>
      <c r="F39" s="378"/>
      <c r="G39" s="10"/>
      <c r="H39" s="44"/>
      <c r="I39" s="51"/>
      <c r="J39" s="290"/>
      <c r="L39" s="43"/>
      <c r="M39" s="15"/>
      <c r="N39" s="15"/>
      <c r="O39" s="171"/>
    </row>
    <row r="40" spans="1:15">
      <c r="C40" s="296"/>
      <c r="D40" s="10"/>
      <c r="F40" s="378"/>
      <c r="G40" s="10"/>
      <c r="H40" s="44"/>
      <c r="I40" s="51"/>
      <c r="J40" s="290"/>
      <c r="L40" s="43"/>
      <c r="M40" s="15"/>
      <c r="N40" s="15"/>
      <c r="O40" s="171"/>
    </row>
  </sheetData>
  <mergeCells count="5">
    <mergeCell ref="H13:H14"/>
    <mergeCell ref="G13:G14"/>
    <mergeCell ref="C1:E1"/>
    <mergeCell ref="F1:J1"/>
    <mergeCell ref="H5:H6"/>
  </mergeCells>
  <conditionalFormatting sqref="A27:XFD41">
    <cfRule type="expression" dxfId="6" priority="11">
      <formula>$A27="SUMÁCIA:"</formula>
    </cfRule>
  </conditionalFormatting>
  <conditionalFormatting sqref="A1:XFD2">
    <cfRule type="expression" dxfId="5" priority="15">
      <formula>$B1="VB"</formula>
    </cfRule>
    <cfRule type="expression" dxfId="4" priority="16">
      <formula>$A1="SUMÁCIA:"</formula>
    </cfRule>
  </conditionalFormatting>
  <conditionalFormatting sqref="A30:XFD30">
    <cfRule type="expression" dxfId="3" priority="28">
      <formula>$B30="VB"</formula>
    </cfRule>
  </conditionalFormatting>
  <conditionalFormatting sqref="C32">
    <cfRule type="expression" dxfId="2" priority="3">
      <formula>$A32="SUMÁCIA:"</formula>
    </cfRule>
  </conditionalFormatting>
  <conditionalFormatting sqref="A34:D39 E34:XFD40">
    <cfRule type="expression" dxfId="1" priority="2">
      <formula>$A34="SUMÁCIA:"</formula>
    </cfRule>
  </conditionalFormatting>
  <conditionalFormatting sqref="A34:D40">
    <cfRule type="expression" dxfId="0" priority="1">
      <formula>$A34="SUMÁCIA:"</formula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11</vt:i4>
      </vt:variant>
    </vt:vector>
  </HeadingPairs>
  <TitlesOfParts>
    <vt:vector size="11" baseType="lpstr">
      <vt:lpstr>celkovo</vt:lpstr>
      <vt:lpstr>Január,Február,Marec</vt:lpstr>
      <vt:lpstr>Apríl</vt:lpstr>
      <vt:lpstr>Máj</vt:lpstr>
      <vt:lpstr>Jún</vt:lpstr>
      <vt:lpstr>Júl</vt:lpstr>
      <vt:lpstr>August</vt:lpstr>
      <vt:lpstr>September</vt:lpstr>
      <vt:lpstr>Október</vt:lpstr>
      <vt:lpstr>November</vt:lpstr>
      <vt:lpstr>December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Fedor</dc:creator>
  <cp:lastModifiedBy>Peter Fedor</cp:lastModifiedBy>
  <dcterms:created xsi:type="dcterms:W3CDTF">2014-06-07T20:18:55Z</dcterms:created>
  <dcterms:modified xsi:type="dcterms:W3CDTF">2016-03-10T20:42:45Z</dcterms:modified>
</cp:coreProperties>
</file>