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omáš Fedor\Desktop\wx data\meteo data\"/>
    </mc:Choice>
  </mc:AlternateContent>
  <bookViews>
    <workbookView xWindow="240" yWindow="36" windowWidth="20112" windowHeight="7596" tabRatio="772"/>
  </bookViews>
  <sheets>
    <sheet name="Január-December" sheetId="2" r:id="rId1"/>
    <sheet name="2018" sheetId="1" r:id="rId2"/>
    <sheet name="búrky" sheetId="17" r:id="rId3"/>
    <sheet name="2018 dni" sheetId="20" r:id="rId4"/>
  </sheets>
  <definedNames>
    <definedName name="_xlnm._FilterDatabase" localSheetId="1" hidden="1">'2018'!$A$3:$A$27</definedName>
    <definedName name="Indoor_Temperature_°C">#REF!</definedName>
    <definedName name="Time">#REF!</definedName>
  </definedNames>
  <calcPr calcId="152511"/>
</workbook>
</file>

<file path=xl/calcChain.xml><?xml version="1.0" encoding="utf-8"?>
<calcChain xmlns="http://schemas.openxmlformats.org/spreadsheetml/2006/main">
  <c r="H367" i="2" l="1"/>
  <c r="G367" i="2"/>
  <c r="H366" i="2" l="1"/>
  <c r="G366" i="2"/>
  <c r="H365" i="2" l="1"/>
  <c r="G365" i="2"/>
  <c r="H364" i="2" l="1"/>
  <c r="G364" i="2"/>
  <c r="D25" i="1" l="1"/>
  <c r="E25" i="1"/>
  <c r="H363" i="2"/>
  <c r="G363" i="2"/>
  <c r="H362" i="2" l="1"/>
  <c r="G362" i="2"/>
  <c r="H361" i="2" l="1"/>
  <c r="G361" i="2"/>
  <c r="H360" i="2" l="1"/>
  <c r="G360" i="2"/>
  <c r="H359" i="2" l="1"/>
  <c r="G359" i="2"/>
  <c r="H358" i="2" l="1"/>
  <c r="G358" i="2"/>
  <c r="H357" i="2" l="1"/>
  <c r="G357" i="2"/>
  <c r="H356" i="2" l="1"/>
  <c r="G356" i="2"/>
  <c r="H355" i="2" l="1"/>
  <c r="G355" i="2"/>
  <c r="H354" i="2" l="1"/>
  <c r="G354" i="2"/>
  <c r="H353" i="2" l="1"/>
  <c r="G353" i="2"/>
  <c r="H352" i="2" l="1"/>
  <c r="G352" i="2"/>
  <c r="H351" i="2" l="1"/>
  <c r="G351" i="2"/>
  <c r="H350" i="2" l="1"/>
  <c r="G350" i="2"/>
  <c r="H349" i="2" l="1"/>
  <c r="G349" i="2"/>
  <c r="H348" i="2" l="1"/>
  <c r="G348" i="2"/>
  <c r="H347" i="2" l="1"/>
  <c r="G347" i="2"/>
  <c r="H346" i="2" l="1"/>
  <c r="G346" i="2"/>
  <c r="G345" i="2" l="1"/>
  <c r="H345" i="2"/>
  <c r="H344" i="2"/>
  <c r="G344" i="2"/>
  <c r="H343" i="2" l="1"/>
  <c r="G343" i="2"/>
  <c r="H342" i="2" l="1"/>
  <c r="G342" i="2"/>
  <c r="H341" i="2" l="1"/>
  <c r="G341" i="2"/>
  <c r="H340" i="2" l="1"/>
  <c r="G340" i="2"/>
  <c r="H339" i="2" l="1"/>
  <c r="G339" i="2"/>
  <c r="H338" i="2" l="1"/>
  <c r="G338" i="2"/>
  <c r="H337" i="2" l="1"/>
  <c r="G337" i="2"/>
  <c r="E23" i="1" l="1"/>
  <c r="D23" i="1"/>
  <c r="H336" i="2" l="1"/>
  <c r="G336" i="2"/>
  <c r="H335" i="2" l="1"/>
  <c r="G335" i="2"/>
  <c r="H334" i="2" l="1"/>
  <c r="G334" i="2"/>
  <c r="H333" i="2" l="1"/>
  <c r="G333" i="2"/>
  <c r="H332" i="2" l="1"/>
  <c r="G332" i="2"/>
  <c r="H331" i="2"/>
  <c r="G331" i="2"/>
  <c r="H330" i="2" l="1"/>
  <c r="G330" i="2"/>
  <c r="H329" i="2" l="1"/>
  <c r="G329" i="2"/>
  <c r="G328" i="2"/>
  <c r="H328" i="2"/>
  <c r="H327" i="2" l="1"/>
  <c r="G327" i="2"/>
  <c r="H326" i="2" l="1"/>
  <c r="G326" i="2"/>
  <c r="H325" i="2"/>
  <c r="G325" i="2"/>
  <c r="H324" i="2" l="1"/>
  <c r="G324" i="2"/>
  <c r="H323" i="2" l="1"/>
  <c r="G323" i="2"/>
  <c r="H322" i="2" l="1"/>
  <c r="G322" i="2"/>
  <c r="H321" i="2" l="1"/>
  <c r="G321" i="2"/>
  <c r="H320" i="2" l="1"/>
  <c r="G320" i="2"/>
  <c r="H319" i="2" l="1"/>
  <c r="G319" i="2"/>
  <c r="H318" i="2" l="1"/>
  <c r="G318" i="2"/>
  <c r="H317" i="2" l="1"/>
  <c r="G317" i="2"/>
  <c r="H316" i="2" l="1"/>
  <c r="G316" i="2"/>
  <c r="H315" i="2" l="1"/>
  <c r="G315" i="2"/>
  <c r="H314" i="2" l="1"/>
  <c r="G314" i="2"/>
  <c r="H313" i="2" l="1"/>
  <c r="G313" i="2"/>
  <c r="H312" i="2" l="1"/>
  <c r="G312" i="2"/>
  <c r="H311" i="2" l="1"/>
  <c r="G311" i="2"/>
  <c r="H310" i="2" l="1"/>
  <c r="G310" i="2"/>
  <c r="G309" i="2" l="1"/>
  <c r="H309" i="2"/>
  <c r="H308" i="2" l="1"/>
  <c r="G308" i="2"/>
  <c r="H307" i="2" l="1"/>
  <c r="G307" i="2"/>
  <c r="D21" i="1" l="1"/>
  <c r="E21" i="1"/>
  <c r="C21" i="1"/>
  <c r="H306" i="2" l="1"/>
  <c r="G306" i="2"/>
  <c r="H305" i="2" l="1"/>
  <c r="G305" i="2"/>
  <c r="H304" i="2" l="1"/>
  <c r="G304" i="2"/>
  <c r="H303" i="2" l="1"/>
  <c r="G303" i="2"/>
  <c r="H302" i="2" l="1"/>
  <c r="G302" i="2"/>
  <c r="H301" i="2" l="1"/>
  <c r="G301" i="2"/>
  <c r="H300" i="2" l="1"/>
  <c r="G300" i="2"/>
  <c r="H299" i="2" l="1"/>
  <c r="G299" i="2"/>
  <c r="H298" i="2" l="1"/>
  <c r="G298" i="2"/>
  <c r="G297" i="2" l="1"/>
  <c r="H297" i="2"/>
  <c r="G296" i="2"/>
  <c r="H296" i="2"/>
  <c r="G295" i="2" l="1"/>
  <c r="G294" i="2"/>
  <c r="G293" i="2"/>
  <c r="H295" i="2"/>
  <c r="H294" i="2"/>
  <c r="H293" i="2"/>
  <c r="H292" i="2"/>
  <c r="G292" i="2"/>
  <c r="H291" i="2" l="1"/>
  <c r="G291" i="2"/>
  <c r="H290" i="2" l="1"/>
  <c r="G290" i="2"/>
  <c r="H289" i="2" l="1"/>
  <c r="G289" i="2"/>
  <c r="H288" i="2" l="1"/>
  <c r="G288" i="2"/>
  <c r="H287" i="2" l="1"/>
  <c r="G287" i="2"/>
  <c r="E19" i="1" l="1"/>
  <c r="D19" i="1"/>
  <c r="C19" i="1"/>
  <c r="H286" i="2" l="1"/>
  <c r="G286" i="2"/>
  <c r="G284" i="2" l="1"/>
  <c r="G285" i="2"/>
  <c r="H285" i="2"/>
  <c r="H284" i="2"/>
  <c r="H283" i="2" l="1"/>
  <c r="G283" i="2"/>
  <c r="H282" i="2" l="1"/>
  <c r="G282" i="2"/>
  <c r="H281" i="2" l="1"/>
  <c r="G281" i="2"/>
  <c r="G280" i="2"/>
  <c r="H280" i="2"/>
  <c r="H279" i="2" l="1"/>
  <c r="G279" i="2"/>
  <c r="H278" i="2" l="1"/>
  <c r="G278" i="2"/>
  <c r="H277" i="2" l="1"/>
  <c r="G277" i="2"/>
  <c r="H276" i="2"/>
  <c r="G276" i="2"/>
  <c r="H275" i="2"/>
  <c r="G275" i="2"/>
  <c r="G274" i="2"/>
  <c r="H274" i="2"/>
  <c r="G273" i="2" l="1"/>
  <c r="H273" i="2"/>
  <c r="G272" i="2"/>
  <c r="H272" i="2"/>
  <c r="G271" i="2"/>
  <c r="H271" i="2"/>
  <c r="H270" i="2" l="1"/>
  <c r="G270" i="2"/>
  <c r="H269" i="2" l="1"/>
  <c r="G269" i="2"/>
  <c r="H268" i="2" l="1"/>
  <c r="G268" i="2"/>
  <c r="H267" i="2" l="1"/>
  <c r="G267" i="2"/>
  <c r="H266" i="2" l="1"/>
  <c r="G266" i="2"/>
  <c r="H265" i="2" l="1"/>
  <c r="G265" i="2"/>
  <c r="H264" i="2" l="1"/>
  <c r="G264" i="2"/>
  <c r="H263" i="2" l="1"/>
  <c r="G263" i="2"/>
  <c r="H262" i="2" l="1"/>
  <c r="G262" i="2"/>
  <c r="H261" i="2" l="1"/>
  <c r="G261" i="2"/>
  <c r="H260" i="2" l="1"/>
  <c r="G260" i="2"/>
  <c r="H259" i="2" l="1"/>
  <c r="G259" i="2"/>
  <c r="H258" i="2" l="1"/>
  <c r="G258" i="2"/>
  <c r="H257" i="2" l="1"/>
  <c r="G257" i="2"/>
  <c r="H256" i="2" l="1"/>
  <c r="G256" i="2"/>
  <c r="H255" i="2" l="1"/>
  <c r="G255" i="2"/>
  <c r="H254" i="2" l="1"/>
  <c r="G254" i="2"/>
  <c r="H253" i="2" l="1"/>
  <c r="G253" i="2"/>
  <c r="G252" i="2" l="1"/>
  <c r="H252" i="2"/>
  <c r="G251" i="2"/>
  <c r="H251" i="2"/>
  <c r="H250" i="2" l="1"/>
  <c r="G250" i="2"/>
  <c r="H249" i="2" l="1"/>
  <c r="G249" i="2"/>
  <c r="G248" i="2"/>
  <c r="H248" i="2"/>
  <c r="H247" i="2" l="1"/>
  <c r="G247" i="2"/>
  <c r="H246" i="2" l="1"/>
  <c r="H245" i="2"/>
  <c r="G246" i="2"/>
  <c r="G245" i="2"/>
  <c r="H244" i="2" l="1"/>
  <c r="G244" i="2"/>
  <c r="H243" i="2" l="1"/>
  <c r="G243" i="2"/>
  <c r="H242" i="2" l="1"/>
  <c r="G242" i="2"/>
  <c r="H241" i="2" l="1"/>
  <c r="G241" i="2"/>
  <c r="H240" i="2" l="1"/>
  <c r="G240" i="2"/>
  <c r="H239" i="2" l="1"/>
  <c r="G239" i="2"/>
  <c r="H238" i="2" l="1"/>
  <c r="G238" i="2"/>
  <c r="H237" i="2" l="1"/>
  <c r="G237" i="2"/>
  <c r="H236" i="2" l="1"/>
  <c r="G236" i="2"/>
  <c r="H235" i="2" l="1"/>
  <c r="G235" i="2"/>
  <c r="H234" i="2" l="1"/>
  <c r="G234" i="2"/>
  <c r="H233" i="2" l="1"/>
  <c r="G233" i="2"/>
  <c r="H232" i="2" l="1"/>
  <c r="G232" i="2"/>
  <c r="G231" i="2"/>
  <c r="H231" i="2"/>
  <c r="H230" i="2" l="1"/>
  <c r="G230" i="2"/>
  <c r="H229" i="2" l="1"/>
  <c r="G229" i="2"/>
  <c r="H228" i="2" l="1"/>
  <c r="G228" i="2"/>
  <c r="H227" i="2" l="1"/>
  <c r="G227" i="2"/>
  <c r="H226" i="2" l="1"/>
  <c r="G226" i="2"/>
  <c r="H225" i="2" l="1"/>
  <c r="G225" i="2"/>
  <c r="H224" i="2" l="1"/>
  <c r="G224" i="2"/>
  <c r="H223" i="2" l="1"/>
  <c r="G223" i="2"/>
  <c r="H222" i="2" l="1"/>
  <c r="G222" i="2"/>
  <c r="H221" i="2" l="1"/>
  <c r="G221" i="2"/>
  <c r="H220" i="2" l="1"/>
  <c r="G220" i="2"/>
  <c r="F127" i="17" l="1"/>
  <c r="F126" i="17"/>
  <c r="F125" i="17"/>
  <c r="F124" i="17"/>
  <c r="F122" i="17"/>
  <c r="F121" i="17"/>
  <c r="F120" i="17"/>
  <c r="F119" i="17"/>
  <c r="F118" i="17"/>
  <c r="H219" i="2" l="1"/>
  <c r="G219" i="2"/>
  <c r="D17" i="1"/>
  <c r="E17" i="1"/>
  <c r="C17" i="1"/>
  <c r="E15" i="1"/>
  <c r="D15" i="1"/>
  <c r="C15" i="1"/>
  <c r="H218" i="2" l="1"/>
  <c r="G218" i="2"/>
  <c r="H217" i="2" l="1"/>
  <c r="G217" i="2"/>
  <c r="G216" i="2"/>
  <c r="H216" i="2"/>
  <c r="G215" i="2"/>
  <c r="H215" i="2"/>
  <c r="G214" i="2"/>
  <c r="H214" i="2"/>
  <c r="G213" i="2"/>
  <c r="H213" i="2"/>
  <c r="H212" i="2" l="1"/>
  <c r="G212" i="2"/>
  <c r="H211" i="2" l="1"/>
  <c r="G211" i="2"/>
  <c r="H210" i="2" l="1"/>
  <c r="G210" i="2"/>
  <c r="H209" i="2" l="1"/>
  <c r="G209" i="2"/>
  <c r="H208" i="2" l="1"/>
  <c r="G208" i="2"/>
  <c r="H207" i="2" l="1"/>
  <c r="G207" i="2"/>
  <c r="H206" i="2" l="1"/>
  <c r="G206" i="2"/>
  <c r="H205" i="2" l="1"/>
  <c r="G205" i="2"/>
  <c r="H204" i="2" l="1"/>
  <c r="G204" i="2"/>
  <c r="H203" i="2" l="1"/>
  <c r="G203" i="2"/>
  <c r="H202" i="2" l="1"/>
  <c r="G202" i="2"/>
  <c r="H201" i="2" l="1"/>
  <c r="G201" i="2"/>
  <c r="H200" i="2" l="1"/>
  <c r="G200" i="2"/>
  <c r="H199" i="2" l="1"/>
  <c r="G199" i="2"/>
  <c r="H198" i="2" l="1"/>
  <c r="G198" i="2"/>
  <c r="H197" i="2" l="1"/>
  <c r="G197" i="2"/>
  <c r="H196" i="2" l="1"/>
  <c r="G196" i="2"/>
  <c r="H195" i="2" l="1"/>
  <c r="G195" i="2"/>
  <c r="H194" i="2" l="1"/>
  <c r="G194" i="2"/>
  <c r="H193" i="2" l="1"/>
  <c r="G193" i="2"/>
  <c r="H192" i="2" l="1"/>
  <c r="G192" i="2"/>
  <c r="H191" i="2" l="1"/>
  <c r="G191" i="2"/>
  <c r="H190" i="2" l="1"/>
  <c r="H189" i="2"/>
  <c r="H188" i="2"/>
  <c r="G190" i="2" l="1"/>
  <c r="G189" i="2" l="1"/>
  <c r="G188" i="2" l="1"/>
  <c r="H187" i="2" l="1"/>
  <c r="G187" i="2"/>
  <c r="H186" i="2" l="1"/>
  <c r="G186" i="2"/>
  <c r="H185" i="2" l="1"/>
  <c r="G185" i="2"/>
  <c r="H184" i="2" l="1"/>
  <c r="G184" i="2"/>
  <c r="H183" i="2" l="1"/>
  <c r="H182" i="2"/>
  <c r="H181" i="2"/>
  <c r="H180" i="2"/>
  <c r="H179" i="2"/>
  <c r="H178" i="2"/>
  <c r="G183" i="2"/>
  <c r="G182" i="2" l="1"/>
  <c r="G181" i="2" l="1"/>
  <c r="G180" i="2" l="1"/>
  <c r="G179" i="2" l="1"/>
  <c r="G178" i="2" l="1"/>
  <c r="H177" i="2" l="1"/>
  <c r="G177" i="2"/>
  <c r="F109" i="17" l="1"/>
  <c r="F108" i="17"/>
  <c r="F107" i="17"/>
  <c r="F106" i="17"/>
  <c r="F104" i="17"/>
  <c r="F103" i="17"/>
  <c r="F102" i="17"/>
  <c r="F101" i="17"/>
  <c r="F100" i="17"/>
  <c r="K8" i="20" l="1"/>
  <c r="J8" i="20"/>
  <c r="I8" i="20"/>
  <c r="H8" i="20"/>
  <c r="K9" i="20"/>
  <c r="J9" i="20"/>
  <c r="I9" i="20"/>
  <c r="H9" i="20"/>
  <c r="H176" i="2"/>
  <c r="G176" i="2"/>
  <c r="H175" i="2" l="1"/>
  <c r="G175" i="2"/>
  <c r="H174" i="2" l="1"/>
  <c r="G174" i="2"/>
  <c r="H173" i="2" l="1"/>
  <c r="G173" i="2"/>
  <c r="H172" i="2"/>
  <c r="G172" i="2"/>
  <c r="H171" i="2" l="1"/>
  <c r="G171" i="2"/>
  <c r="H170" i="2" l="1"/>
  <c r="G170" i="2"/>
  <c r="H169" i="2" l="1"/>
  <c r="G169" i="2"/>
  <c r="H168" i="2" l="1"/>
  <c r="G168" i="2"/>
  <c r="G167" i="2" l="1"/>
  <c r="G155" i="2"/>
  <c r="G156" i="2"/>
  <c r="G157" i="2"/>
  <c r="G158" i="2"/>
  <c r="G159" i="2"/>
  <c r="G160" i="2"/>
  <c r="G161" i="2"/>
  <c r="G162" i="2"/>
  <c r="G163" i="2"/>
  <c r="G164" i="2"/>
  <c r="G165" i="2"/>
  <c r="G166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E13" i="1" l="1"/>
  <c r="C13" i="1"/>
  <c r="D13" i="1"/>
  <c r="B13" i="1"/>
  <c r="H154" i="2" l="1"/>
  <c r="G154" i="2"/>
  <c r="H153" i="2" l="1"/>
  <c r="G153" i="2"/>
  <c r="H152" i="2" l="1"/>
  <c r="G152" i="2"/>
  <c r="G151" i="2" l="1"/>
  <c r="G150" i="2"/>
  <c r="G149" i="2"/>
  <c r="H146" i="2"/>
  <c r="H147" i="2"/>
  <c r="H148" i="2"/>
  <c r="H149" i="2"/>
  <c r="H150" i="2"/>
  <c r="H151" i="2"/>
  <c r="H145" i="2"/>
  <c r="G148" i="2" l="1"/>
  <c r="G147" i="2" l="1"/>
  <c r="G146" i="2" l="1"/>
  <c r="G145" i="2" l="1"/>
  <c r="H144" i="2" l="1"/>
  <c r="G144" i="2"/>
  <c r="H143" i="2" l="1"/>
  <c r="G134" i="2"/>
  <c r="G135" i="2"/>
  <c r="G136" i="2"/>
  <c r="G137" i="2"/>
  <c r="G138" i="2"/>
  <c r="G139" i="2"/>
  <c r="G140" i="2"/>
  <c r="G141" i="2"/>
  <c r="G142" i="2"/>
  <c r="G143" i="2"/>
  <c r="H142" i="2" l="1"/>
  <c r="H141" i="2" l="1"/>
  <c r="H140" i="2" l="1"/>
  <c r="H139" i="2"/>
  <c r="H138" i="2" l="1"/>
  <c r="H137" i="2" l="1"/>
  <c r="H136" i="2" l="1"/>
  <c r="H135" i="2" l="1"/>
  <c r="H134" i="2" l="1"/>
  <c r="H133" i="2" l="1"/>
  <c r="G133" i="2"/>
  <c r="H132" i="2" l="1"/>
  <c r="G132" i="2"/>
  <c r="H131" i="2" l="1"/>
  <c r="G131" i="2"/>
  <c r="H130" i="2" l="1"/>
  <c r="H129" i="2"/>
  <c r="G130" i="2"/>
  <c r="G129" i="2"/>
  <c r="H128" i="2" l="1"/>
  <c r="G128" i="2"/>
  <c r="H127" i="2" l="1"/>
  <c r="G127" i="2"/>
  <c r="E11" i="1" l="1"/>
  <c r="D11" i="1"/>
  <c r="B11" i="1"/>
  <c r="C11" i="1"/>
  <c r="H126" i="2" l="1"/>
  <c r="G126" i="2"/>
  <c r="H125" i="2" l="1"/>
  <c r="G125" i="2" l="1"/>
  <c r="H124" i="2" l="1"/>
  <c r="G124" i="2"/>
  <c r="H123" i="2" l="1"/>
  <c r="G123" i="2"/>
  <c r="H122" i="2" l="1"/>
  <c r="G122" i="2"/>
  <c r="H121" i="2" l="1"/>
  <c r="G121" i="2"/>
  <c r="H120" i="2" l="1"/>
  <c r="G120" i="2"/>
  <c r="H119" i="2" l="1"/>
  <c r="G119" i="2"/>
  <c r="H118" i="2" l="1"/>
  <c r="G118" i="2"/>
  <c r="H117" i="2" l="1"/>
  <c r="G117" i="2"/>
  <c r="H116" i="2" l="1"/>
  <c r="G116" i="2"/>
  <c r="G115" i="2" l="1"/>
  <c r="H115" i="2"/>
  <c r="H114" i="2" l="1"/>
  <c r="H113" i="2"/>
  <c r="G114" i="2"/>
  <c r="E9" i="1" l="1"/>
  <c r="D9" i="1"/>
  <c r="B9" i="1"/>
  <c r="E7" i="1"/>
  <c r="D7" i="1"/>
  <c r="B7" i="1"/>
  <c r="E5" i="1"/>
  <c r="C5" i="1"/>
  <c r="D5" i="1"/>
  <c r="B5" i="1"/>
  <c r="E3" i="1"/>
  <c r="D3" i="1"/>
  <c r="B3" i="1"/>
  <c r="C7" i="1"/>
  <c r="C3" i="1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93" i="2"/>
  <c r="G92" i="2"/>
  <c r="G91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62" i="2"/>
  <c r="G61" i="2"/>
  <c r="G60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35" i="2"/>
  <c r="G36" i="2"/>
  <c r="G34" i="2"/>
  <c r="G33" i="2"/>
  <c r="G32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" i="2"/>
  <c r="D27" i="1" l="1"/>
  <c r="E27" i="1"/>
  <c r="H112" i="2"/>
  <c r="H111" i="2" l="1"/>
  <c r="H110" i="2" l="1"/>
  <c r="H109" i="2" l="1"/>
  <c r="H108" i="2" l="1"/>
  <c r="H107" i="2" l="1"/>
  <c r="H106" i="2" l="1"/>
  <c r="H105" i="2" l="1"/>
  <c r="H104" i="2" l="1"/>
  <c r="H103" i="2" l="1"/>
  <c r="H102" i="2"/>
  <c r="H101" i="2" l="1"/>
  <c r="H100" i="2" l="1"/>
  <c r="H99" i="2" l="1"/>
  <c r="H98" i="2" l="1"/>
  <c r="H97" i="2" l="1"/>
  <c r="H96" i="2" l="1"/>
  <c r="H95" i="2" l="1"/>
  <c r="H94" i="2" l="1"/>
  <c r="H93" i="2" l="1"/>
  <c r="M10" i="20" l="1"/>
  <c r="M11" i="20"/>
  <c r="M12" i="20"/>
  <c r="M13" i="20"/>
  <c r="M14" i="20"/>
  <c r="N14" i="20"/>
  <c r="N13" i="20"/>
  <c r="N12" i="20"/>
  <c r="N11" i="20"/>
  <c r="N10" i="20"/>
  <c r="M9" i="20"/>
  <c r="N9" i="20"/>
  <c r="X14" i="20"/>
  <c r="T3" i="20"/>
  <c r="T4" i="20"/>
  <c r="X3" i="20"/>
  <c r="T5" i="20"/>
  <c r="X4" i="20"/>
  <c r="T6" i="20"/>
  <c r="X5" i="20"/>
  <c r="T7" i="20"/>
  <c r="X6" i="20"/>
  <c r="T8" i="20"/>
  <c r="X7" i="20"/>
  <c r="T9" i="20"/>
  <c r="X8" i="20"/>
  <c r="T10" i="20"/>
  <c r="X9" i="20"/>
  <c r="T11" i="20"/>
  <c r="X10" i="20"/>
  <c r="T12" i="20"/>
  <c r="X11" i="20"/>
  <c r="T13" i="20"/>
  <c r="X12" i="20"/>
  <c r="T14" i="20"/>
  <c r="X13" i="20"/>
  <c r="M8" i="20"/>
  <c r="N8" i="20"/>
  <c r="M7" i="20"/>
  <c r="N7" i="20"/>
  <c r="M6" i="20"/>
  <c r="N6" i="20"/>
  <c r="M4" i="20"/>
  <c r="M5" i="20"/>
  <c r="N5" i="20"/>
  <c r="N4" i="20"/>
  <c r="M3" i="20"/>
  <c r="N3" i="20"/>
  <c r="M15" i="20" l="1"/>
  <c r="H92" i="2"/>
  <c r="H91" i="2" l="1"/>
  <c r="H90" i="2" l="1"/>
  <c r="H89" i="2" l="1"/>
  <c r="H88" i="2" l="1"/>
  <c r="H87" i="2" l="1"/>
  <c r="H86" i="2" l="1"/>
  <c r="B86" i="2"/>
  <c r="H85" i="2" l="1"/>
  <c r="H84" i="2" l="1"/>
  <c r="H83" i="2" l="1"/>
  <c r="H82" i="2" l="1"/>
  <c r="H81" i="2" l="1"/>
  <c r="H80" i="2" l="1"/>
  <c r="H79" i="2" l="1"/>
  <c r="H78" i="2" l="1"/>
  <c r="H77" i="2" l="1"/>
  <c r="H76" i="2" l="1"/>
  <c r="H75" i="2"/>
  <c r="H74" i="2"/>
  <c r="H73" i="2" l="1"/>
  <c r="H72" i="2"/>
  <c r="H71" i="2" l="1"/>
  <c r="H70" i="2"/>
  <c r="H69" i="2" l="1"/>
  <c r="H68" i="2" l="1"/>
  <c r="H67" i="2" l="1"/>
  <c r="H66" i="2" l="1"/>
  <c r="H65" i="2" l="1"/>
  <c r="H64" i="2" l="1"/>
  <c r="H63" i="2" l="1"/>
  <c r="H62" i="2" l="1"/>
  <c r="H61" i="2" l="1"/>
  <c r="H60" i="2" l="1"/>
  <c r="H59" i="2" l="1"/>
  <c r="H58" i="2" l="1"/>
  <c r="H57" i="2" l="1"/>
  <c r="H56" i="2" l="1"/>
  <c r="H55" i="2" l="1"/>
  <c r="H54" i="2" l="1"/>
  <c r="H53" i="2" l="1"/>
  <c r="H52" i="2" l="1"/>
  <c r="H51" i="2"/>
  <c r="H50" i="2" l="1"/>
  <c r="H49" i="2"/>
  <c r="H48" i="2"/>
  <c r="H47" i="2"/>
  <c r="H46" i="2"/>
  <c r="H45" i="2" l="1"/>
  <c r="H44" i="2" l="1"/>
  <c r="H43" i="2" l="1"/>
  <c r="H42" i="2" l="1"/>
  <c r="H41" i="2" l="1"/>
  <c r="H40" i="2" l="1"/>
  <c r="H39" i="2" l="1"/>
  <c r="H38" i="2" l="1"/>
  <c r="H37" i="2" l="1"/>
  <c r="H36" i="2" l="1"/>
  <c r="H35" i="2" l="1"/>
  <c r="H34" i="2" l="1"/>
  <c r="H33" i="2" l="1"/>
  <c r="H32" i="2" l="1"/>
  <c r="H31" i="2"/>
  <c r="H30" i="2" l="1"/>
  <c r="H29" i="2" l="1"/>
  <c r="H28" i="2" l="1"/>
  <c r="H27" i="2" l="1"/>
  <c r="H26" i="2" l="1"/>
  <c r="C14" i="20"/>
  <c r="C13" i="20"/>
  <c r="C12" i="20"/>
  <c r="C11" i="20"/>
  <c r="C10" i="20"/>
  <c r="C9" i="20"/>
  <c r="C8" i="20"/>
  <c r="C7" i="20"/>
  <c r="C6" i="20"/>
  <c r="C5" i="20"/>
  <c r="C4" i="20"/>
  <c r="C3" i="20"/>
  <c r="H25" i="2" l="1"/>
  <c r="H24" i="2" l="1"/>
  <c r="H23" i="2" l="1"/>
  <c r="H22" i="2" l="1"/>
  <c r="H21" i="2" l="1"/>
  <c r="H20" i="2" l="1"/>
  <c r="H19" i="2" l="1"/>
  <c r="H18" i="2" l="1"/>
  <c r="H17" i="2" l="1"/>
  <c r="H16" i="2" l="1"/>
  <c r="H15" i="2" l="1"/>
  <c r="H14" i="2"/>
  <c r="H13" i="2"/>
  <c r="H12" i="2"/>
  <c r="H11" i="2"/>
  <c r="H10" i="2"/>
  <c r="H9" i="2" l="1"/>
  <c r="H8" i="2" l="1"/>
  <c r="H7" i="2" l="1"/>
  <c r="H6" i="2" l="1"/>
  <c r="H5" i="2" l="1"/>
  <c r="H4" i="2" l="1"/>
  <c r="H3" i="2" l="1"/>
  <c r="F168" i="17"/>
  <c r="F167" i="17"/>
  <c r="F166" i="17"/>
  <c r="F165" i="17"/>
  <c r="F163" i="17"/>
  <c r="F162" i="17"/>
  <c r="F161" i="17"/>
  <c r="F160" i="17"/>
  <c r="F159" i="17"/>
  <c r="F23" i="1" l="1"/>
  <c r="P14" i="20" l="1"/>
  <c r="P13" i="20"/>
  <c r="P12" i="20"/>
  <c r="P11" i="20"/>
  <c r="P10" i="20"/>
  <c r="P9" i="20"/>
  <c r="P8" i="20"/>
  <c r="P7" i="20"/>
  <c r="P6" i="20"/>
  <c r="P5" i="20"/>
  <c r="P4" i="20"/>
  <c r="P3" i="20"/>
  <c r="Q14" i="20"/>
  <c r="Q13" i="20"/>
  <c r="Q12" i="20"/>
  <c r="Q11" i="20"/>
  <c r="Q10" i="20"/>
  <c r="Q9" i="20"/>
  <c r="Q8" i="20"/>
  <c r="Q7" i="20"/>
  <c r="Q6" i="20"/>
  <c r="Q5" i="20"/>
  <c r="Q4" i="20"/>
  <c r="Q3" i="20"/>
  <c r="V3" i="20" l="1"/>
  <c r="V4" i="20"/>
  <c r="AA14" i="20" l="1"/>
  <c r="Z14" i="20"/>
  <c r="Y14" i="20"/>
  <c r="W14" i="20"/>
  <c r="V14" i="20"/>
  <c r="U14" i="20"/>
  <c r="S14" i="20"/>
  <c r="O14" i="20"/>
  <c r="K14" i="20"/>
  <c r="J14" i="20"/>
  <c r="I14" i="20"/>
  <c r="H14" i="20"/>
  <c r="G14" i="20"/>
  <c r="F14" i="20"/>
  <c r="E14" i="20"/>
  <c r="D14" i="20"/>
  <c r="B14" i="20"/>
  <c r="AA13" i="20"/>
  <c r="Z13" i="20"/>
  <c r="Y13" i="20"/>
  <c r="W13" i="20"/>
  <c r="V13" i="20"/>
  <c r="U13" i="20"/>
  <c r="S13" i="20"/>
  <c r="O13" i="20"/>
  <c r="K13" i="20"/>
  <c r="J13" i="20"/>
  <c r="I13" i="20"/>
  <c r="H13" i="20"/>
  <c r="G13" i="20"/>
  <c r="F13" i="20"/>
  <c r="E13" i="20"/>
  <c r="D13" i="20"/>
  <c r="B13" i="20"/>
  <c r="AA12" i="20"/>
  <c r="Z12" i="20"/>
  <c r="Y12" i="20"/>
  <c r="W12" i="20"/>
  <c r="V12" i="20"/>
  <c r="U12" i="20"/>
  <c r="S12" i="20"/>
  <c r="O12" i="20"/>
  <c r="K12" i="20"/>
  <c r="J12" i="20"/>
  <c r="I12" i="20"/>
  <c r="H12" i="20"/>
  <c r="G12" i="20"/>
  <c r="F12" i="20"/>
  <c r="E12" i="20"/>
  <c r="D12" i="20"/>
  <c r="B12" i="20"/>
  <c r="AA11" i="20"/>
  <c r="Z11" i="20"/>
  <c r="Y11" i="20"/>
  <c r="W11" i="20"/>
  <c r="V11" i="20"/>
  <c r="U11" i="20"/>
  <c r="S11" i="20"/>
  <c r="O11" i="20"/>
  <c r="K11" i="20"/>
  <c r="J11" i="20"/>
  <c r="I11" i="20"/>
  <c r="H11" i="20"/>
  <c r="G11" i="20"/>
  <c r="F11" i="20"/>
  <c r="E11" i="20"/>
  <c r="D11" i="20"/>
  <c r="B11" i="20"/>
  <c r="AA10" i="20"/>
  <c r="Z10" i="20"/>
  <c r="Y10" i="20"/>
  <c r="W10" i="20"/>
  <c r="V10" i="20"/>
  <c r="U10" i="20"/>
  <c r="S10" i="20"/>
  <c r="O10" i="20"/>
  <c r="K10" i="20"/>
  <c r="J10" i="20"/>
  <c r="I10" i="20"/>
  <c r="H10" i="20"/>
  <c r="G10" i="20"/>
  <c r="F10" i="20"/>
  <c r="E10" i="20"/>
  <c r="D10" i="20"/>
  <c r="B10" i="20"/>
  <c r="AA9" i="20"/>
  <c r="Z9" i="20"/>
  <c r="Y9" i="20"/>
  <c r="W9" i="20"/>
  <c r="V9" i="20"/>
  <c r="U9" i="20"/>
  <c r="S9" i="20"/>
  <c r="O9" i="20"/>
  <c r="G9" i="20"/>
  <c r="F9" i="20"/>
  <c r="E9" i="20"/>
  <c r="D9" i="20"/>
  <c r="B9" i="20"/>
  <c r="AA8" i="20"/>
  <c r="Z8" i="20"/>
  <c r="Y8" i="20"/>
  <c r="W8" i="20"/>
  <c r="V8" i="20"/>
  <c r="U8" i="20"/>
  <c r="S8" i="20"/>
  <c r="O8" i="20"/>
  <c r="G8" i="20"/>
  <c r="F8" i="20"/>
  <c r="E8" i="20"/>
  <c r="D8" i="20"/>
  <c r="B8" i="20"/>
  <c r="AA7" i="20"/>
  <c r="Z7" i="20"/>
  <c r="Y7" i="20"/>
  <c r="W7" i="20"/>
  <c r="V7" i="20"/>
  <c r="U7" i="20"/>
  <c r="S7" i="20"/>
  <c r="O7" i="20"/>
  <c r="K7" i="20"/>
  <c r="J7" i="20"/>
  <c r="I7" i="20"/>
  <c r="H7" i="20"/>
  <c r="G7" i="20"/>
  <c r="F7" i="20"/>
  <c r="E7" i="20"/>
  <c r="D7" i="20"/>
  <c r="B7" i="20"/>
  <c r="AA6" i="20"/>
  <c r="Z6" i="20"/>
  <c r="Y6" i="20"/>
  <c r="W6" i="20"/>
  <c r="V6" i="20"/>
  <c r="U6" i="20"/>
  <c r="S6" i="20"/>
  <c r="O6" i="20"/>
  <c r="K6" i="20"/>
  <c r="J6" i="20"/>
  <c r="I6" i="20"/>
  <c r="H6" i="20"/>
  <c r="G6" i="20"/>
  <c r="F6" i="20"/>
  <c r="E6" i="20"/>
  <c r="D6" i="20"/>
  <c r="B6" i="20"/>
  <c r="AA5" i="20"/>
  <c r="Z5" i="20"/>
  <c r="Y5" i="20"/>
  <c r="W5" i="20"/>
  <c r="V5" i="20"/>
  <c r="U5" i="20"/>
  <c r="S5" i="20"/>
  <c r="O5" i="20"/>
  <c r="K5" i="20"/>
  <c r="J5" i="20"/>
  <c r="I5" i="20"/>
  <c r="H5" i="20"/>
  <c r="G5" i="20"/>
  <c r="F5" i="20"/>
  <c r="E5" i="20"/>
  <c r="D5" i="20"/>
  <c r="B5" i="20"/>
  <c r="AA4" i="20"/>
  <c r="Z4" i="20"/>
  <c r="Y4" i="20"/>
  <c r="W4" i="20"/>
  <c r="U4" i="20"/>
  <c r="S4" i="20"/>
  <c r="O4" i="20"/>
  <c r="K4" i="20"/>
  <c r="J4" i="20"/>
  <c r="I4" i="20"/>
  <c r="H4" i="20"/>
  <c r="G4" i="20"/>
  <c r="F4" i="20"/>
  <c r="E4" i="20"/>
  <c r="D4" i="20"/>
  <c r="B4" i="20"/>
  <c r="AA3" i="20"/>
  <c r="Z3" i="20"/>
  <c r="Y3" i="20"/>
  <c r="W3" i="20"/>
  <c r="U3" i="20"/>
  <c r="S3" i="20"/>
  <c r="O3" i="20"/>
  <c r="K3" i="20"/>
  <c r="J3" i="20"/>
  <c r="I3" i="20"/>
  <c r="H3" i="20"/>
  <c r="G3" i="20"/>
  <c r="F3" i="20"/>
  <c r="E3" i="20"/>
  <c r="D3" i="20"/>
  <c r="B3" i="20"/>
  <c r="Z15" i="20" l="1"/>
  <c r="R8" i="20"/>
  <c r="R12" i="20"/>
  <c r="L5" i="20"/>
  <c r="L7" i="20"/>
  <c r="L9" i="20"/>
  <c r="L11" i="20"/>
  <c r="L13" i="20"/>
  <c r="L3" i="20"/>
  <c r="L4" i="20"/>
  <c r="L6" i="20"/>
  <c r="L8" i="20"/>
  <c r="L10" i="20"/>
  <c r="L12" i="20"/>
  <c r="L14" i="20"/>
  <c r="R4" i="20"/>
  <c r="R6" i="20"/>
  <c r="R7" i="20"/>
  <c r="B15" i="20"/>
  <c r="D15" i="20"/>
  <c r="F15" i="20"/>
  <c r="H15" i="20"/>
  <c r="J15" i="20"/>
  <c r="N15" i="20"/>
  <c r="Q15" i="20"/>
  <c r="T15" i="20"/>
  <c r="W15" i="20"/>
  <c r="Y15" i="20"/>
  <c r="AA15" i="20"/>
  <c r="R10" i="20"/>
  <c r="R11" i="20"/>
  <c r="V15" i="20"/>
  <c r="C15" i="20"/>
  <c r="E15" i="20"/>
  <c r="G15" i="20"/>
  <c r="I15" i="20"/>
  <c r="K15" i="20"/>
  <c r="O15" i="20"/>
  <c r="P15" i="20"/>
  <c r="S15" i="20"/>
  <c r="U15" i="20"/>
  <c r="X15" i="20"/>
  <c r="R5" i="20"/>
  <c r="R9" i="20"/>
  <c r="R13" i="20"/>
  <c r="R14" i="20"/>
  <c r="R3" i="20"/>
  <c r="B25" i="1"/>
  <c r="C25" i="1"/>
  <c r="F25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B25" i="1"/>
  <c r="AC25" i="1"/>
  <c r="AD25" i="1"/>
  <c r="AE25" i="1"/>
  <c r="AF25" i="1"/>
  <c r="B23" i="1"/>
  <c r="C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B23" i="1"/>
  <c r="AC23" i="1"/>
  <c r="AD23" i="1"/>
  <c r="AE23" i="1"/>
  <c r="AF23" i="1"/>
  <c r="B21" i="1"/>
  <c r="F21" i="1"/>
  <c r="G21" i="1"/>
  <c r="H21" i="1"/>
  <c r="I21" i="1"/>
  <c r="J21" i="1"/>
  <c r="K21" i="1"/>
  <c r="L21" i="1"/>
  <c r="M21" i="1"/>
  <c r="N21" i="1"/>
  <c r="O21" i="1"/>
  <c r="P21" i="1"/>
  <c r="Q21" i="1"/>
  <c r="R21" i="1"/>
  <c r="S21" i="1"/>
  <c r="T21" i="1"/>
  <c r="U21" i="1"/>
  <c r="V21" i="1"/>
  <c r="W21" i="1"/>
  <c r="X21" i="1"/>
  <c r="Y21" i="1"/>
  <c r="Z21" i="1"/>
  <c r="AB21" i="1"/>
  <c r="AC21" i="1"/>
  <c r="AD21" i="1"/>
  <c r="AE21" i="1"/>
  <c r="AF21" i="1"/>
  <c r="B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B19" i="1"/>
  <c r="AC19" i="1"/>
  <c r="AD19" i="1"/>
  <c r="AE19" i="1"/>
  <c r="AF19" i="1"/>
  <c r="B17" i="1"/>
  <c r="F17" i="1"/>
  <c r="G17" i="1"/>
  <c r="H17" i="1"/>
  <c r="I17" i="1"/>
  <c r="J17" i="1"/>
  <c r="K17" i="1"/>
  <c r="L17" i="1"/>
  <c r="M17" i="1"/>
  <c r="N17" i="1"/>
  <c r="O17" i="1"/>
  <c r="P17" i="1"/>
  <c r="Q17" i="1"/>
  <c r="R17" i="1"/>
  <c r="S17" i="1"/>
  <c r="T17" i="1"/>
  <c r="U17" i="1"/>
  <c r="V17" i="1"/>
  <c r="W17" i="1"/>
  <c r="X17" i="1"/>
  <c r="Y17" i="1"/>
  <c r="Z17" i="1"/>
  <c r="AB17" i="1"/>
  <c r="AC17" i="1"/>
  <c r="AD17" i="1"/>
  <c r="AE17" i="1"/>
  <c r="AF17" i="1"/>
  <c r="B15" i="1"/>
  <c r="F15" i="1"/>
  <c r="G15" i="1"/>
  <c r="H15" i="1"/>
  <c r="I15" i="1"/>
  <c r="J15" i="1"/>
  <c r="K15" i="1"/>
  <c r="L15" i="1"/>
  <c r="M15" i="1"/>
  <c r="N15" i="1"/>
  <c r="O15" i="1"/>
  <c r="P15" i="1"/>
  <c r="Q15" i="1"/>
  <c r="R15" i="1"/>
  <c r="S15" i="1"/>
  <c r="T15" i="1"/>
  <c r="U15" i="1"/>
  <c r="V15" i="1"/>
  <c r="W15" i="1"/>
  <c r="X15" i="1"/>
  <c r="Y15" i="1"/>
  <c r="Z15" i="1"/>
  <c r="AB15" i="1"/>
  <c r="AC15" i="1"/>
  <c r="AD15" i="1"/>
  <c r="AE15" i="1"/>
  <c r="AF15" i="1"/>
  <c r="F13" i="1"/>
  <c r="G13" i="1"/>
  <c r="H13" i="1"/>
  <c r="I13" i="1"/>
  <c r="J13" i="1"/>
  <c r="K13" i="1"/>
  <c r="L13" i="1"/>
  <c r="M13" i="1"/>
  <c r="N13" i="1"/>
  <c r="O13" i="1"/>
  <c r="P13" i="1"/>
  <c r="Q13" i="1"/>
  <c r="R13" i="1"/>
  <c r="S13" i="1"/>
  <c r="T13" i="1"/>
  <c r="U13" i="1"/>
  <c r="V13" i="1"/>
  <c r="W13" i="1"/>
  <c r="X13" i="1"/>
  <c r="Y13" i="1"/>
  <c r="Z13" i="1"/>
  <c r="AB13" i="1"/>
  <c r="AC13" i="1"/>
  <c r="AD13" i="1"/>
  <c r="AE13" i="1"/>
  <c r="AF13" i="1"/>
  <c r="F11" i="1"/>
  <c r="G11" i="1"/>
  <c r="H11" i="1"/>
  <c r="I11" i="1"/>
  <c r="J11" i="1"/>
  <c r="K11" i="1"/>
  <c r="L11" i="1"/>
  <c r="M11" i="1"/>
  <c r="N11" i="1"/>
  <c r="O11" i="1"/>
  <c r="P11" i="1"/>
  <c r="Q11" i="1"/>
  <c r="R11" i="1"/>
  <c r="S11" i="1"/>
  <c r="T11" i="1"/>
  <c r="U11" i="1"/>
  <c r="V11" i="1"/>
  <c r="W11" i="1"/>
  <c r="X11" i="1"/>
  <c r="Y11" i="1"/>
  <c r="Z11" i="1"/>
  <c r="AB11" i="1"/>
  <c r="AC11" i="1"/>
  <c r="AD11" i="1"/>
  <c r="AE11" i="1"/>
  <c r="AF11" i="1"/>
  <c r="C9" i="1"/>
  <c r="F9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B9" i="1"/>
  <c r="AC9" i="1"/>
  <c r="AD9" i="1"/>
  <c r="AE9" i="1"/>
  <c r="AF9" i="1"/>
  <c r="G7" i="1"/>
  <c r="J7" i="1"/>
  <c r="K7" i="1"/>
  <c r="L7" i="1"/>
  <c r="M7" i="1"/>
  <c r="N7" i="1"/>
  <c r="O7" i="1"/>
  <c r="P7" i="1"/>
  <c r="Q7" i="1"/>
  <c r="R7" i="1"/>
  <c r="S7" i="1"/>
  <c r="T7" i="1"/>
  <c r="U7" i="1"/>
  <c r="V7" i="1"/>
  <c r="W7" i="1"/>
  <c r="X7" i="1"/>
  <c r="Y7" i="1"/>
  <c r="Z7" i="1"/>
  <c r="AB7" i="1"/>
  <c r="AC7" i="1"/>
  <c r="AD7" i="1"/>
  <c r="AE7" i="1"/>
  <c r="AF7" i="1"/>
  <c r="G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B5" i="1"/>
  <c r="AC5" i="1"/>
  <c r="AD5" i="1"/>
  <c r="AE5" i="1"/>
  <c r="AF5" i="1"/>
  <c r="G3" i="1"/>
  <c r="J3" i="1"/>
  <c r="K3" i="1"/>
  <c r="L3" i="1"/>
  <c r="M3" i="1"/>
  <c r="N3" i="1"/>
  <c r="O3" i="1"/>
  <c r="P3" i="1"/>
  <c r="Q3" i="1"/>
  <c r="R3" i="1"/>
  <c r="S3" i="1"/>
  <c r="T3" i="1"/>
  <c r="U3" i="1"/>
  <c r="V3" i="1"/>
  <c r="W3" i="1"/>
  <c r="X3" i="1"/>
  <c r="Y3" i="1"/>
  <c r="Z3" i="1"/>
  <c r="AB3" i="1"/>
  <c r="AC3" i="1"/>
  <c r="AD3" i="1"/>
  <c r="AE3" i="1"/>
  <c r="AF3" i="1"/>
  <c r="L27" i="1" l="1"/>
  <c r="U27" i="1"/>
  <c r="P27" i="1"/>
  <c r="O27" i="1"/>
  <c r="Z27" i="1"/>
  <c r="Q27" i="1"/>
  <c r="T27" i="1"/>
  <c r="R27" i="1"/>
  <c r="L15" i="20"/>
  <c r="M27" i="1"/>
  <c r="K27" i="1"/>
  <c r="B27" i="1"/>
  <c r="G27" i="1"/>
  <c r="X27" i="1"/>
  <c r="AD27" i="1"/>
  <c r="Y27" i="1"/>
  <c r="S27" i="1"/>
  <c r="V27" i="1"/>
  <c r="AE27" i="1"/>
  <c r="AC27" i="1"/>
  <c r="N27" i="1"/>
  <c r="AF27" i="1"/>
  <c r="W27" i="1"/>
  <c r="AB27" i="1"/>
  <c r="C27" i="1"/>
  <c r="R15" i="20"/>
  <c r="J27" i="1"/>
  <c r="I7" i="1" l="1"/>
  <c r="F7" i="1"/>
  <c r="H7" i="1"/>
  <c r="I5" i="1" l="1"/>
  <c r="F5" i="1"/>
  <c r="H5" i="1"/>
  <c r="I3" i="1" l="1"/>
  <c r="I27" i="1" s="1"/>
  <c r="F3" i="1"/>
  <c r="F27" i="1" s="1"/>
  <c r="H3" i="1"/>
  <c r="H27" i="1" s="1"/>
  <c r="F212" i="17" l="1"/>
  <c r="F211" i="17"/>
  <c r="F210" i="17"/>
  <c r="F209" i="17"/>
  <c r="F207" i="17"/>
  <c r="F206" i="17"/>
  <c r="F205" i="17"/>
  <c r="F204" i="17"/>
  <c r="F203" i="17"/>
  <c r="F188" i="17"/>
  <c r="F189" i="17"/>
  <c r="F197" i="17"/>
  <c r="F196" i="17"/>
  <c r="F195" i="17"/>
  <c r="F194" i="17"/>
  <c r="F192" i="17"/>
  <c r="F191" i="17"/>
  <c r="F190" i="17"/>
  <c r="F173" i="17"/>
  <c r="F177" i="17"/>
  <c r="F176" i="17"/>
  <c r="F175" i="17"/>
  <c r="F174" i="17"/>
  <c r="F182" i="17"/>
  <c r="F181" i="17"/>
  <c r="F180" i="17"/>
  <c r="F179" i="17"/>
  <c r="F8" i="17" l="1"/>
  <c r="F9" i="17"/>
  <c r="F150" i="17"/>
  <c r="F149" i="17"/>
  <c r="F148" i="17"/>
  <c r="F147" i="17"/>
  <c r="F145" i="17"/>
  <c r="F144" i="17"/>
  <c r="F143" i="17"/>
  <c r="F142" i="17"/>
  <c r="F141" i="17"/>
  <c r="F31" i="17"/>
  <c r="F30" i="17"/>
  <c r="F29" i="17"/>
  <c r="F28" i="17"/>
  <c r="F26" i="17"/>
  <c r="F25" i="17"/>
  <c r="F24" i="17"/>
  <c r="F23" i="17"/>
  <c r="F22" i="17"/>
  <c r="F17" i="17"/>
  <c r="F16" i="17"/>
  <c r="F15" i="17"/>
  <c r="F14" i="17"/>
  <c r="F12" i="17"/>
  <c r="F11" i="17"/>
  <c r="F10" i="17"/>
  <c r="F36" i="17"/>
  <c r="F37" i="17"/>
  <c r="F38" i="17"/>
  <c r="F39" i="17"/>
  <c r="F40" i="17"/>
  <c r="F42" i="17"/>
  <c r="F43" i="17"/>
  <c r="F44" i="17"/>
  <c r="F45" i="17"/>
  <c r="F226" i="17"/>
  <c r="F225" i="17"/>
  <c r="F224" i="17"/>
  <c r="F223" i="17"/>
  <c r="F221" i="17"/>
  <c r="F220" i="17"/>
  <c r="F219" i="17"/>
  <c r="F218" i="17"/>
  <c r="F217" i="17"/>
  <c r="F77" i="17"/>
  <c r="F76" i="17"/>
  <c r="F75" i="17"/>
  <c r="F74" i="17"/>
  <c r="F72" i="17"/>
  <c r="F71" i="17"/>
  <c r="F70" i="17"/>
  <c r="F69" i="17"/>
  <c r="F68" i="17"/>
  <c r="F61" i="17"/>
  <c r="F60" i="17"/>
  <c r="F59" i="17"/>
  <c r="F58" i="17"/>
  <c r="F56" i="17"/>
  <c r="F55" i="17"/>
  <c r="F54" i="17"/>
  <c r="F53" i="17"/>
  <c r="F52" i="17"/>
</calcChain>
</file>

<file path=xl/comments1.xml><?xml version="1.0" encoding="utf-8"?>
<comments xmlns="http://schemas.openxmlformats.org/spreadsheetml/2006/main">
  <authors>
    <author>Tomáš Fedor</author>
  </authors>
  <commentList>
    <comment ref="AB102" authorId="0" shapeId="0">
      <text>
        <r>
          <rPr>
            <b/>
            <sz val="9"/>
            <color indexed="81"/>
            <rFont val="Tahoma"/>
            <family val="2"/>
            <charset val="238"/>
          </rPr>
          <t>USB lock up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B190" authorId="0" shapeId="0">
      <text>
        <r>
          <rPr>
            <b/>
            <sz val="9"/>
            <color indexed="81"/>
            <rFont val="Tahoma"/>
            <family val="2"/>
            <charset val="238"/>
          </rPr>
          <t>fragment parhelického kruhu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Peter Fedor</author>
    <author>Tomáš Fedor</author>
  </authors>
  <commentList>
    <comment ref="A2" authorId="0" shapeId="0">
      <text>
        <r>
          <rPr>
            <sz val="9"/>
            <color indexed="81"/>
            <rFont val="Tahoma"/>
            <family val="2"/>
            <charset val="238"/>
          </rPr>
          <t xml:space="preserve">časy sú v letnom a zimnom (miestnom) čase
</t>
        </r>
      </text>
    </comment>
    <comment ref="B2" authorId="0" shapeId="0">
      <text>
        <r>
          <rPr>
            <b/>
            <sz val="9"/>
            <color indexed="81"/>
            <rFont val="Tahoma"/>
            <family val="2"/>
            <charset val="238"/>
          </rPr>
          <t>Najvyššia nameraná teplota počas mesiaca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38"/>
          </rPr>
          <t>Najnižšia nameraná teplota počas mesiaca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D2" authorId="1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Najvyššia amplitúda teploty vzduchu
</t>
        </r>
      </text>
    </comment>
    <comment ref="E2" authorId="1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Najnižšia amplitúda teploty vzduchu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Priemerná teplota 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38"/>
          </rPr>
          <t>Priemerná teplota (priemer údajov zapísaných v intervale 1 minúta)</t>
        </r>
      </text>
    </comment>
    <comment ref="H2" authorId="1" shapeId="0">
      <text>
        <r>
          <rPr>
            <b/>
            <sz val="9"/>
            <color indexed="81"/>
            <rFont val="Tahoma"/>
            <family val="2"/>
            <charset val="238"/>
          </rPr>
          <t>Najvyššia priemerná denná teplota vzduchu</t>
        </r>
      </text>
    </comment>
    <comment ref="I2" authorId="1" shapeId="0">
      <text>
        <r>
          <rPr>
            <b/>
            <sz val="9"/>
            <color indexed="81"/>
            <rFont val="Tahoma"/>
            <family val="2"/>
            <charset val="238"/>
          </rPr>
          <t>Najnižšia priemerná denná teplota vzduchu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38"/>
          </rPr>
          <t>Maximálna nameraná teplota rosného bodu počas mesiaca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  <charset val="238"/>
          </rPr>
          <t>Minimálna nameraná teplota rosného bodu počas mesiaca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  <charset val="238"/>
          </rPr>
          <t>Priemerná teplota rosného bodu (priemer údajov zapísaných v intervale 5 minút)</t>
        </r>
      </text>
    </comment>
    <comment ref="M2" authorId="0" shapeId="0">
      <text>
        <r>
          <rPr>
            <b/>
            <sz val="9"/>
            <color indexed="81"/>
            <rFont val="Tahoma"/>
            <family val="2"/>
            <charset val="238"/>
          </rPr>
          <t>Najvyššia vlhkosť vzduchu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  <charset val="238"/>
          </rPr>
          <t>Najnižšia vlhkosť vzduchu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P2" authorId="0" shapeId="0">
      <text>
        <r>
          <rPr>
            <b/>
            <sz val="9"/>
            <color indexed="81"/>
            <rFont val="Tahoma"/>
            <family val="2"/>
            <charset val="238"/>
          </rPr>
          <t>priemerná vlhkosť vzduchu</t>
        </r>
      </text>
    </comment>
    <comment ref="S2" authorId="0" shapeId="0">
      <text>
        <r>
          <rPr>
            <b/>
            <sz val="9"/>
            <color indexed="81"/>
            <rFont val="Tahoma"/>
            <family val="2"/>
            <charset val="238"/>
          </rPr>
          <t>Najvyššia hodnota tlaku vzduchu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T2" authorId="0" shapeId="0">
      <text>
        <r>
          <rPr>
            <b/>
            <sz val="9"/>
            <color indexed="81"/>
            <rFont val="Tahoma"/>
            <family val="2"/>
            <charset val="238"/>
          </rPr>
          <t>Najnižšia hodnota tlaku vzduchu</t>
        </r>
      </text>
    </comment>
    <comment ref="U2" authorId="0" shapeId="0">
      <text>
        <r>
          <rPr>
            <b/>
            <sz val="9"/>
            <color indexed="81"/>
            <rFont val="Tahoma"/>
            <family val="2"/>
            <charset val="238"/>
          </rPr>
          <t>Priemerná hodnota tlaku vzduchu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V2" authorId="0" shapeId="0">
      <text>
        <r>
          <rPr>
            <b/>
            <sz val="9"/>
            <color indexed="81"/>
            <rFont val="Tahoma"/>
            <family val="2"/>
            <charset val="238"/>
          </rPr>
          <t>Najvyšší zaznamenaný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W2" authorId="1" shapeId="0">
      <text>
        <r>
          <rPr>
            <b/>
            <sz val="9"/>
            <color indexed="81"/>
            <rFont val="Tahoma"/>
            <family val="2"/>
            <charset val="238"/>
          </rPr>
          <t>Najvyššia rýchlosť vetra (10 minútový priemer).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X2" authorId="0" shapeId="0">
      <text>
        <r>
          <rPr>
            <b/>
            <sz val="9"/>
            <color indexed="81"/>
            <rFont val="Tahoma"/>
            <family val="2"/>
            <charset val="238"/>
          </rPr>
          <t>Priemerná rýchlosť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Y2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Najvyššia priemerná rýchlosť vetra behom 24 hod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Z2" authorId="0" shapeId="0">
      <text>
        <r>
          <rPr>
            <b/>
            <sz val="9"/>
            <color indexed="81"/>
            <rFont val="Tahoma"/>
            <family val="2"/>
            <charset val="238"/>
          </rPr>
          <t xml:space="preserve">Najnižšia priemerná rýchlosť vetra behom 24 hod
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A2" authorId="0" shapeId="0">
      <text>
        <r>
          <rPr>
            <b/>
            <sz val="9"/>
            <color indexed="81"/>
            <rFont val="Tahoma"/>
            <family val="2"/>
            <charset val="238"/>
          </rPr>
          <t>smer vetra</t>
        </r>
      </text>
    </comment>
    <comment ref="AB2" authorId="0" shapeId="0">
      <text>
        <r>
          <rPr>
            <b/>
            <sz val="9"/>
            <color indexed="81"/>
            <rFont val="Tahoma"/>
            <family val="2"/>
            <charset val="238"/>
          </rPr>
          <t>Najvyššia intenzita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C2" authorId="0" shapeId="0">
      <text>
        <r>
          <rPr>
            <b/>
            <sz val="9"/>
            <color indexed="81"/>
            <rFont val="Tahoma"/>
            <family val="2"/>
            <charset val="238"/>
          </rPr>
          <t>najvyšší úhrn zrážok v jeden deň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D2" authorId="0" shapeId="0">
      <text>
        <r>
          <rPr>
            <b/>
            <sz val="9"/>
            <color indexed="81"/>
            <rFont val="Tahoma"/>
            <family val="2"/>
            <charset val="238"/>
          </rPr>
          <t>Celkové množstvo zrážok</t>
        </r>
      </text>
    </comment>
    <comment ref="AE2" authorId="0" shapeId="0">
      <text>
        <r>
          <rPr>
            <b/>
            <sz val="9"/>
            <color indexed="81"/>
            <rFont val="Tahoma"/>
            <family val="2"/>
            <charset val="238"/>
          </rPr>
          <t>najväčšie množstvo snehu napadnutého behom 24 hodín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F2" authorId="0" shapeId="0">
      <text>
        <r>
          <rPr>
            <b/>
            <sz val="9"/>
            <color indexed="81"/>
            <rFont val="Tahoma"/>
            <family val="2"/>
            <charset val="238"/>
          </rPr>
          <t>Najväčšia výška snehovej pokrývky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>
  <authors>
    <author>Tomáš Fedor</author>
    <author>Peter Fedor</author>
  </authors>
  <commentList>
    <comment ref="C47" authorId="0" shapeId="0">
      <text>
        <r>
          <rPr>
            <b/>
            <sz val="9"/>
            <color indexed="81"/>
            <rFont val="Tahoma"/>
            <family val="2"/>
            <charset val="238"/>
          </rPr>
          <t>vznik na outflow boundary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84" authorId="0" shapeId="0">
      <text>
        <r>
          <rPr>
            <b/>
            <sz val="9"/>
            <color indexed="81"/>
            <rFont val="Tahoma"/>
            <family val="2"/>
            <charset val="238"/>
          </rPr>
          <t>možná supercela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8" authorId="1" shapeId="0">
      <text>
        <r>
          <rPr>
            <b/>
            <sz val="9"/>
            <color indexed="81"/>
            <rFont val="Tahoma"/>
            <family val="2"/>
            <charset val="238"/>
          </rPr>
          <t>maximálny náraz vetra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29" authorId="1" shapeId="0">
      <text>
        <r>
          <rPr>
            <b/>
            <sz val="9"/>
            <color indexed="81"/>
            <rFont val="Tahoma"/>
            <family val="2"/>
            <charset val="238"/>
          </rPr>
          <t>Priemer vetra v čase výskytu búrky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30" authorId="1" shapeId="0">
      <text>
        <r>
          <rPr>
            <b/>
            <sz val="9"/>
            <color indexed="81"/>
            <rFont val="Tahoma"/>
            <family val="2"/>
            <charset val="238"/>
          </rPr>
          <t>celkové množstvo zrážok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31" authorId="1" shapeId="0">
      <text>
        <r>
          <rPr>
            <b/>
            <sz val="9"/>
            <color indexed="81"/>
            <rFont val="Tahoma"/>
            <family val="2"/>
            <charset val="238"/>
          </rPr>
          <t>maximálna intenzita zrážok</t>
        </r>
      </text>
    </comment>
    <comment ref="A232" authorId="1" shapeId="0">
      <text>
        <r>
          <rPr>
            <b/>
            <sz val="9"/>
            <color indexed="81"/>
            <rFont val="Tahoma"/>
            <family val="2"/>
            <charset val="238"/>
          </rPr>
          <t>maximálny priemer krúp/výška napadnutej vrstvy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33" authorId="1" shapeId="0">
      <text>
        <r>
          <rPr>
            <b/>
            <sz val="9"/>
            <color indexed="81"/>
            <rFont val="Tahoma"/>
            <family val="2"/>
            <charset val="238"/>
          </rPr>
          <t>množstvo novonapadnutého snehu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34" authorId="1" shapeId="0">
      <text>
        <r>
          <rPr>
            <b/>
            <sz val="9"/>
            <color indexed="81"/>
            <rFont val="Tahoma"/>
            <family val="2"/>
            <charset val="238"/>
          </rPr>
          <t>počet bleskov podľa detekcie blitzortung (vzdialenosť úderu pod 20 km od pozorovacieho miesta)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235" authorId="1" shapeId="0">
      <text>
        <r>
          <rPr>
            <b/>
            <sz val="9"/>
            <color indexed="81"/>
            <rFont val="Tahoma"/>
            <family val="2"/>
            <charset val="238"/>
          </rPr>
          <t>približná maximálna odrazivosť bunky na radare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>
  <authors>
    <author>Peter Fedor</author>
    <author>Tomáš Fedor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38"/>
          </rPr>
          <t>deň s výskytom teplotného maxima nižšieho ako -10°C.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38"/>
          </rPr>
          <t>deň s výskytom najvyššej teploty vzduchu nižšej ako 0°C (celodenný mráz).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38"/>
          </rPr>
          <t>deň s výskytom teploty nižšej ako 0 °C.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E2" authorId="0" shapeId="0">
      <text>
        <r>
          <rPr>
            <b/>
            <sz val="9"/>
            <color indexed="81"/>
            <rFont val="Tahoma"/>
            <family val="2"/>
            <charset val="238"/>
          </rPr>
          <t>deň s najvyššou teplotou vzduchu presahujúcou 25°C.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F2" authorId="0" shapeId="0">
      <text>
        <r>
          <rPr>
            <b/>
            <sz val="9"/>
            <color indexed="81"/>
            <rFont val="Tahoma"/>
            <family val="2"/>
            <charset val="238"/>
          </rPr>
          <t>deň s najvyššou teplotou vzduchu presahujúcou 30°C.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G2" authorId="0" shapeId="0">
      <text>
        <r>
          <rPr>
            <b/>
            <sz val="9"/>
            <color indexed="81"/>
            <rFont val="Tahoma"/>
            <family val="2"/>
            <charset val="238"/>
          </rPr>
          <t>noc, počas ktorej najnižšia teplota vzduchu presiahne 20 °C.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2" authorId="0" shapeId="0">
      <text>
        <r>
          <rPr>
            <b/>
            <sz val="9"/>
            <color indexed="81"/>
            <rFont val="Tahoma"/>
            <family val="2"/>
            <charset val="238"/>
          </rPr>
          <t>Búrkové dni (počuteľný hrom)</t>
        </r>
      </text>
    </comment>
    <comment ref="I2" authorId="0" shapeId="0">
      <text>
        <r>
          <rPr>
            <b/>
            <sz val="9"/>
            <color indexed="81"/>
            <rFont val="Tahoma"/>
            <family val="2"/>
            <charset val="238"/>
          </rPr>
          <t>búrka vzdialená menej ako 3 km od pozorovacieho miesta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J2" authorId="0" shapeId="0">
      <text>
        <r>
          <rPr>
            <b/>
            <sz val="9"/>
            <color indexed="81"/>
            <rFont val="Tahoma"/>
            <family val="2"/>
            <charset val="238"/>
          </rPr>
          <t>búrky vzdielené 3-5 km od pozorovacieho miesta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K2" authorId="0" shapeId="0">
      <text>
        <r>
          <rPr>
            <b/>
            <sz val="9"/>
            <color indexed="81"/>
            <rFont val="Tahoma"/>
            <family val="2"/>
            <charset val="238"/>
          </rPr>
          <t>búrky vzdielené 5-15 km od pozorovacieho miesta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L2" authorId="0" shapeId="0">
      <text>
        <r>
          <rPr>
            <b/>
            <sz val="9"/>
            <color indexed="81"/>
            <rFont val="Tahoma"/>
            <family val="2"/>
            <charset val="238"/>
          </rPr>
          <t>všetky búrky</t>
        </r>
      </text>
    </comment>
    <comment ref="M2" authorId="1" shapeId="0">
      <text>
        <r>
          <rPr>
            <b/>
            <sz val="9"/>
            <color indexed="81"/>
            <rFont val="Tahoma"/>
            <family val="2"/>
            <charset val="238"/>
          </rPr>
          <t>Dohľadnosť 1-10 km vplyvom rozptýlených častíc vodnej pary. Relatívna vlhkosť je vyššia ako 70%</t>
        </r>
      </text>
    </comment>
    <comment ref="N2" authorId="0" shapeId="0">
      <text>
        <r>
          <rPr>
            <b/>
            <sz val="9"/>
            <color indexed="81"/>
            <rFont val="Tahoma"/>
            <family val="2"/>
            <charset val="238"/>
          </rPr>
          <t>Deň s dohľadnosťou nižšou ako 1 km.</t>
        </r>
      </text>
    </comment>
    <comment ref="O2" authorId="0" shapeId="0">
      <text>
        <r>
          <rPr>
            <b/>
            <sz val="9"/>
            <color indexed="81"/>
            <rFont val="Tahoma"/>
            <family val="2"/>
            <charset val="238"/>
          </rPr>
          <t>6 hod nepretržitý slnečný svit</t>
        </r>
      </text>
    </comment>
    <comment ref="P2" authorId="0" shapeId="0">
      <text>
        <r>
          <rPr>
            <b/>
            <sz val="9"/>
            <color indexed="81"/>
            <rFont val="Tahoma"/>
            <family val="2"/>
            <charset val="238"/>
          </rPr>
          <t>Deň s bezoblačnou oblohou ( 0/8 pokrytie oblohy oblačnosťou)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Q2" authorId="0" shapeId="0">
      <text>
        <r>
          <rPr>
            <b/>
            <sz val="9"/>
            <color indexed="81"/>
            <rFont val="Tahoma"/>
            <family val="2"/>
            <charset val="238"/>
          </rPr>
          <t>Deň so zamračenou oblohou (8/8 pokrytie oblohy oblačnosťou)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R2" authorId="0" shapeId="0">
      <text>
        <r>
          <rPr>
            <b/>
            <sz val="9"/>
            <color indexed="81"/>
            <rFont val="Tahoma"/>
            <family val="2"/>
            <charset val="238"/>
          </rPr>
          <t>výskyt akéhokoľvek typu zrážok v daný deň</t>
        </r>
      </text>
    </comment>
    <comment ref="S2" authorId="0" shapeId="0">
      <text>
        <r>
          <rPr>
            <b/>
            <sz val="9"/>
            <color indexed="81"/>
            <rFont val="Tahoma"/>
            <family val="2"/>
            <charset val="238"/>
          </rPr>
          <t>nemerateľné (malé) množstvo zrážok (&lt;0.1 mm)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T2" authorId="0" shapeId="0">
      <text>
        <r>
          <rPr>
            <b/>
            <sz val="9"/>
            <color indexed="81"/>
            <rFont val="Tahoma"/>
            <family val="2"/>
            <charset val="238"/>
          </rPr>
          <t>merateľné zrážky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U2" authorId="0" shapeId="0">
      <text>
        <r>
          <rPr>
            <b/>
            <sz val="9"/>
            <color indexed="81"/>
            <rFont val="Tahoma"/>
            <family val="2"/>
            <charset val="238"/>
          </rPr>
          <t>výskyt kvapalných zrážok v daný deň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V2" authorId="0" shapeId="0">
      <text>
        <r>
          <rPr>
            <b/>
            <sz val="9"/>
            <color indexed="81"/>
            <rFont val="Tahoma"/>
            <family val="2"/>
            <charset val="238"/>
          </rPr>
          <t>výskyt krupobita - Ľadové zrážky s priemerom nad 5 mm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W2" authorId="0" shapeId="0">
      <text>
        <r>
          <rPr>
            <b/>
            <sz val="9"/>
            <color indexed="81"/>
            <rFont val="Tahoma"/>
            <family val="2"/>
            <charset val="238"/>
          </rPr>
          <t>výskyt sneženia, zmrznutého dažďa alebo snehových zŕn v daný deň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X2" authorId="1" shapeId="0">
      <text>
        <r>
          <rPr>
            <b/>
            <sz val="9"/>
            <color indexed="81"/>
            <rFont val="Tahoma"/>
            <family val="2"/>
            <charset val="238"/>
          </rPr>
          <t>Poprašok, SSP a NSP</t>
        </r>
      </text>
    </comment>
    <comment ref="Y2" authorId="1" shapeId="0">
      <text>
        <r>
          <rPr>
            <b/>
            <sz val="9"/>
            <color indexed="81"/>
            <rFont val="Tahoma"/>
            <family val="2"/>
            <charset val="238"/>
          </rPr>
          <t>Súvislá snehová pokrývka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Z2" authorId="1" shapeId="0">
      <text>
        <r>
          <rPr>
            <b/>
            <sz val="9"/>
            <color indexed="81"/>
            <rFont val="Tahoma"/>
            <family val="2"/>
            <charset val="238"/>
          </rPr>
          <t>Nesúvislá snehová pokrývka
- menej ako 1/2 plochy v okolí pozorovacieho miesta pokrytá snehom.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AA2" authorId="1" shapeId="0">
      <text>
        <r>
          <rPr>
            <b/>
            <sz val="9"/>
            <color indexed="81"/>
            <rFont val="Tahoma"/>
            <family val="2"/>
            <charset val="238"/>
          </rPr>
          <t>Snehová pokrývka nižšia ako 0.5 cm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<sst xmlns="http://schemas.openxmlformats.org/spreadsheetml/2006/main" count="1593" uniqueCount="457">
  <si>
    <t>Dátum</t>
  </si>
  <si>
    <t>Mesiac</t>
  </si>
  <si>
    <t>Teplota vzduchu</t>
  </si>
  <si>
    <r>
      <t>T</t>
    </r>
    <r>
      <rPr>
        <sz val="8"/>
        <color theme="1"/>
        <rFont val="Calibri"/>
        <family val="2"/>
        <charset val="238"/>
        <scheme val="minor"/>
      </rPr>
      <t>max</t>
    </r>
  </si>
  <si>
    <r>
      <t>T</t>
    </r>
    <r>
      <rPr>
        <sz val="8"/>
        <color theme="1"/>
        <rFont val="Calibri"/>
        <family val="2"/>
        <charset val="238"/>
        <scheme val="minor"/>
      </rPr>
      <t>min</t>
    </r>
  </si>
  <si>
    <t>Rosný bod</t>
  </si>
  <si>
    <r>
      <t>T</t>
    </r>
    <r>
      <rPr>
        <sz val="8"/>
        <color theme="1"/>
        <rFont val="Calibri"/>
        <family val="2"/>
        <charset val="238"/>
        <scheme val="minor"/>
      </rPr>
      <t>pr.</t>
    </r>
  </si>
  <si>
    <t>Tlak vzduchu</t>
  </si>
  <si>
    <r>
      <t>P</t>
    </r>
    <r>
      <rPr>
        <sz val="8"/>
        <color theme="1"/>
        <rFont val="Calibri"/>
        <family val="2"/>
        <charset val="238"/>
        <scheme val="minor"/>
      </rPr>
      <t>max</t>
    </r>
  </si>
  <si>
    <r>
      <t>P</t>
    </r>
    <r>
      <rPr>
        <sz val="8"/>
        <color theme="1"/>
        <rFont val="Calibri"/>
        <family val="2"/>
        <charset val="238"/>
        <scheme val="minor"/>
      </rPr>
      <t>min</t>
    </r>
  </si>
  <si>
    <t>Vietor</t>
  </si>
  <si>
    <t>max náraz</t>
  </si>
  <si>
    <t>pr. Rýchlosť</t>
  </si>
  <si>
    <t>pr. Smer</t>
  </si>
  <si>
    <t>Zrážky</t>
  </si>
  <si>
    <t>typ</t>
  </si>
  <si>
    <t>intenzita</t>
  </si>
  <si>
    <t>množstvo</t>
  </si>
  <si>
    <t>sneh. Pokrývka</t>
  </si>
  <si>
    <t>Oblačnosť, ostatné javy</t>
  </si>
  <si>
    <r>
      <t>Td</t>
    </r>
    <r>
      <rPr>
        <sz val="8"/>
        <color theme="1"/>
        <rFont val="Calibri"/>
        <family val="2"/>
        <charset val="238"/>
        <scheme val="minor"/>
      </rPr>
      <t>max</t>
    </r>
  </si>
  <si>
    <r>
      <t>Td</t>
    </r>
    <r>
      <rPr>
        <sz val="8"/>
        <color theme="1"/>
        <rFont val="Calibri"/>
        <family val="2"/>
        <charset val="238"/>
        <scheme val="minor"/>
      </rPr>
      <t>min</t>
    </r>
  </si>
  <si>
    <t>max. intenzita</t>
  </si>
  <si>
    <t>Január</t>
  </si>
  <si>
    <t>Február</t>
  </si>
  <si>
    <t>Marec</t>
  </si>
  <si>
    <t>Apríl</t>
  </si>
  <si>
    <t>Máj</t>
  </si>
  <si>
    <t>Jún</t>
  </si>
  <si>
    <t>Júl</t>
  </si>
  <si>
    <t>August</t>
  </si>
  <si>
    <t>September</t>
  </si>
  <si>
    <t>Október</t>
  </si>
  <si>
    <t>November</t>
  </si>
  <si>
    <t>December</t>
  </si>
  <si>
    <t>Vlhkosť vzduchu</t>
  </si>
  <si>
    <t>Vlhkosť</t>
  </si>
  <si>
    <r>
      <rPr>
        <sz val="11"/>
        <color theme="1"/>
        <rFont val="Calibri"/>
        <family val="2"/>
        <charset val="238"/>
        <scheme val="minor"/>
      </rPr>
      <t>H</t>
    </r>
    <r>
      <rPr>
        <sz val="8"/>
        <color theme="1"/>
        <rFont val="Calibri"/>
        <family val="2"/>
        <charset val="238"/>
        <scheme val="minor"/>
      </rPr>
      <t>min.</t>
    </r>
  </si>
  <si>
    <r>
      <rPr>
        <sz val="11"/>
        <color theme="1"/>
        <rFont val="Calibri"/>
        <family val="2"/>
        <charset val="238"/>
        <scheme val="minor"/>
      </rPr>
      <t>H</t>
    </r>
    <r>
      <rPr>
        <sz val="8"/>
        <color theme="1"/>
        <rFont val="Calibri"/>
        <family val="2"/>
        <charset val="238"/>
        <scheme val="minor"/>
      </rPr>
      <t>max.</t>
    </r>
  </si>
  <si>
    <r>
      <t>H</t>
    </r>
    <r>
      <rPr>
        <sz val="8"/>
        <color theme="1"/>
        <rFont val="Calibri"/>
        <family val="2"/>
        <charset val="238"/>
        <scheme val="minor"/>
      </rPr>
      <t>min</t>
    </r>
  </si>
  <si>
    <r>
      <t>H</t>
    </r>
    <r>
      <rPr>
        <sz val="8"/>
        <color theme="1"/>
        <rFont val="Calibri"/>
        <family val="2"/>
        <charset val="238"/>
        <scheme val="minor"/>
      </rPr>
      <t>max</t>
    </r>
  </si>
  <si>
    <t>priem. Rýchlosť</t>
  </si>
  <si>
    <t>krúpy</t>
  </si>
  <si>
    <t>max pr. Rýchlosť</t>
  </si>
  <si>
    <t>max rýchlosť</t>
  </si>
  <si>
    <t>10 m/s &lt;=&gt; 15 m/s</t>
  </si>
  <si>
    <t>15 m/s &lt;=&gt; 20 m/s</t>
  </si>
  <si>
    <t>20 m/s &lt;=&gt; 25 m/s</t>
  </si>
  <si>
    <t>0 m/s &lt;=&gt; 5 m/s</t>
  </si>
  <si>
    <t>zrážky:</t>
  </si>
  <si>
    <t>intenzita:</t>
  </si>
  <si>
    <t>0 mm &lt;=&gt; 5 mm</t>
  </si>
  <si>
    <t>5 mm &lt;=&gt; 10 mm</t>
  </si>
  <si>
    <t>10 mm &lt;=&gt; 15 mm</t>
  </si>
  <si>
    <t>15 mm &lt;=&gt; 30 mm</t>
  </si>
  <si>
    <t>30 mm &lt;=&gt; 45 mm</t>
  </si>
  <si>
    <t>45 mm &lt;=&gt; 60 mm</t>
  </si>
  <si>
    <t>60 mm &lt;=&gt; 80 mm</t>
  </si>
  <si>
    <t>80 mm &lt;</t>
  </si>
  <si>
    <t>0 mm/h &lt;=&gt; 5 mm/h</t>
  </si>
  <si>
    <t>5 mm/h &lt;=&gt; 15 mm/h</t>
  </si>
  <si>
    <t>15 mm/h &lt;=&gt; 30 mm/h</t>
  </si>
  <si>
    <t>30 mm/h &lt;=&gt; 50 mm/h</t>
  </si>
  <si>
    <t>0 cm &lt;=&gt; 1 cm</t>
  </si>
  <si>
    <t>1cm &lt;=&gt; 3cm</t>
  </si>
  <si>
    <t>3 cm &lt;=&gt; 5 cm</t>
  </si>
  <si>
    <t>10 cm &lt;=&gt; 15 cm</t>
  </si>
  <si>
    <t>15 cm &lt;=&gt; 20 cm</t>
  </si>
  <si>
    <t>20 cm &lt;=&gt; 30 cm</t>
  </si>
  <si>
    <t>30 cm &lt;</t>
  </si>
  <si>
    <t>sneh:</t>
  </si>
  <si>
    <t>krúpy:</t>
  </si>
  <si>
    <t>15 mm &lt;=&gt; 20 mm</t>
  </si>
  <si>
    <t>20 mm &lt;=&gt; 30 mm</t>
  </si>
  <si>
    <t>40 mm &lt;=&gt; 50 mm</t>
  </si>
  <si>
    <t>30 mm &lt;=&gt;  40 mm</t>
  </si>
  <si>
    <t>50 mm &lt;</t>
  </si>
  <si>
    <t>Vysvetlivky:</t>
  </si>
  <si>
    <t>0 mm</t>
  </si>
  <si>
    <t>0 mm/h</t>
  </si>
  <si>
    <t>0 cm</t>
  </si>
  <si>
    <t>150 mm/h &lt;</t>
  </si>
  <si>
    <t>50 mm/h &lt;=&gt; 90 mm/h</t>
  </si>
  <si>
    <t>90 mm/h &lt;=&gt; 150 mm/h</t>
  </si>
  <si>
    <r>
      <t>P</t>
    </r>
    <r>
      <rPr>
        <sz val="8"/>
        <color theme="1"/>
        <rFont val="Calibri"/>
        <family val="2"/>
        <charset val="238"/>
        <scheme val="minor"/>
      </rPr>
      <t>pr. (5 min)</t>
    </r>
  </si>
  <si>
    <r>
      <t>H</t>
    </r>
    <r>
      <rPr>
        <sz val="8"/>
        <color theme="1"/>
        <rFont val="Calibri"/>
        <family val="2"/>
        <charset val="238"/>
        <scheme val="minor"/>
      </rPr>
      <t>pr.5min</t>
    </r>
  </si>
  <si>
    <r>
      <t>T</t>
    </r>
    <r>
      <rPr>
        <sz val="8"/>
        <color theme="1"/>
        <rFont val="Calibri"/>
        <family val="2"/>
        <charset val="238"/>
        <scheme val="minor"/>
      </rPr>
      <t>dpr.5min</t>
    </r>
  </si>
  <si>
    <r>
      <rPr>
        <sz val="11"/>
        <color theme="1"/>
        <rFont val="Calibri"/>
        <family val="2"/>
        <charset val="238"/>
        <scheme val="minor"/>
      </rPr>
      <t>H</t>
    </r>
    <r>
      <rPr>
        <sz val="8"/>
        <color theme="1"/>
        <rFont val="Calibri"/>
        <family val="2"/>
        <charset val="238"/>
        <scheme val="minor"/>
      </rPr>
      <t>pr. 5 min</t>
    </r>
  </si>
  <si>
    <r>
      <t>Td</t>
    </r>
    <r>
      <rPr>
        <sz val="10"/>
        <color theme="1"/>
        <rFont val="Calibri"/>
        <family val="2"/>
        <charset val="238"/>
        <scheme val="minor"/>
      </rPr>
      <t>pr</t>
    </r>
    <r>
      <rPr>
        <sz val="11"/>
        <color theme="1"/>
        <rFont val="Calibri"/>
        <family val="2"/>
        <charset val="238"/>
        <scheme val="minor"/>
      </rPr>
      <t xml:space="preserve">. </t>
    </r>
    <r>
      <rPr>
        <sz val="8"/>
        <color theme="1"/>
        <rFont val="Calibri"/>
        <family val="2"/>
        <charset val="238"/>
        <scheme val="minor"/>
      </rPr>
      <t>5 min</t>
    </r>
  </si>
  <si>
    <r>
      <t>P</t>
    </r>
    <r>
      <rPr>
        <sz val="8"/>
        <color theme="1"/>
        <rFont val="Calibri"/>
        <family val="2"/>
        <charset val="238"/>
        <scheme val="minor"/>
      </rPr>
      <t>pr. 5 min</t>
    </r>
  </si>
  <si>
    <r>
      <t>T</t>
    </r>
    <r>
      <rPr>
        <sz val="8"/>
        <color theme="1"/>
        <rFont val="Calibri"/>
        <family val="2"/>
        <charset val="238"/>
        <scheme val="minor"/>
      </rPr>
      <t>pr.1min</t>
    </r>
  </si>
  <si>
    <t>nový sneh</t>
  </si>
  <si>
    <r>
      <t>T</t>
    </r>
    <r>
      <rPr>
        <sz val="8"/>
        <color theme="1"/>
        <rFont val="Calibri"/>
        <family val="2"/>
        <charset val="238"/>
        <scheme val="minor"/>
      </rPr>
      <t>pr. 1 min</t>
    </r>
  </si>
  <si>
    <r>
      <t>T</t>
    </r>
    <r>
      <rPr>
        <sz val="8"/>
        <color theme="1"/>
        <rFont val="Calibri"/>
        <family val="2"/>
        <charset val="238"/>
        <scheme val="minor"/>
      </rPr>
      <t>20:34</t>
    </r>
  </si>
  <si>
    <r>
      <t>T</t>
    </r>
    <r>
      <rPr>
        <sz val="8"/>
        <color theme="1"/>
        <rFont val="Calibri"/>
        <family val="2"/>
        <charset val="238"/>
        <scheme val="minor"/>
      </rPr>
      <t>13:34</t>
    </r>
  </si>
  <si>
    <r>
      <t>T</t>
    </r>
    <r>
      <rPr>
        <sz val="8"/>
        <color theme="1"/>
        <rFont val="Calibri"/>
        <family val="2"/>
        <charset val="238"/>
        <scheme val="minor"/>
      </rPr>
      <t>6:34</t>
    </r>
  </si>
  <si>
    <t>min pr. Rýchlosť</t>
  </si>
  <si>
    <t>Tropické noci</t>
  </si>
  <si>
    <t>Letné dni</t>
  </si>
  <si>
    <t>Tropické dni</t>
  </si>
  <si>
    <t>Mrazové dni</t>
  </si>
  <si>
    <t>Ľadové dni</t>
  </si>
  <si>
    <t>Arktické dni</t>
  </si>
  <si>
    <t>Búrky</t>
  </si>
  <si>
    <t>Rozdelenie dní podľa teploty vzduchu</t>
  </si>
  <si>
    <t>búrky</t>
  </si>
  <si>
    <t>Marec:</t>
  </si>
  <si>
    <t>Apríl:</t>
  </si>
  <si>
    <t>Máj:</t>
  </si>
  <si>
    <t>Február:</t>
  </si>
  <si>
    <t>Január:</t>
  </si>
  <si>
    <t>Júl:</t>
  </si>
  <si>
    <t>Jún:</t>
  </si>
  <si>
    <t>August:</t>
  </si>
  <si>
    <t>September:</t>
  </si>
  <si>
    <t>vzd. búrky</t>
  </si>
  <si>
    <t>blízke búrky</t>
  </si>
  <si>
    <t>priame búrky</t>
  </si>
  <si>
    <r>
      <rPr>
        <sz val="12"/>
        <color theme="1"/>
        <rFont val="Calibri"/>
        <family val="2"/>
        <charset val="238"/>
        <scheme val="minor"/>
      </rPr>
      <t>T</t>
    </r>
    <r>
      <rPr>
        <sz val="8"/>
        <color theme="1"/>
        <rFont val="Calibri"/>
        <family val="2"/>
        <charset val="238"/>
        <scheme val="minor"/>
      </rPr>
      <t>pr.max</t>
    </r>
  </si>
  <si>
    <r>
      <rPr>
        <sz val="11"/>
        <color theme="1"/>
        <rFont val="Calibri"/>
        <family val="2"/>
        <charset val="238"/>
        <scheme val="minor"/>
      </rPr>
      <t>T</t>
    </r>
    <r>
      <rPr>
        <sz val="8"/>
        <color theme="1"/>
        <rFont val="Calibri"/>
        <family val="2"/>
        <charset val="238"/>
        <scheme val="minor"/>
      </rPr>
      <t>pr.min</t>
    </r>
  </si>
  <si>
    <r>
      <rPr>
        <sz val="11"/>
        <color theme="1"/>
        <rFont val="Calibri"/>
        <family val="2"/>
        <charset val="238"/>
        <scheme val="minor"/>
      </rPr>
      <t>H</t>
    </r>
    <r>
      <rPr>
        <sz val="8"/>
        <color theme="1"/>
        <rFont val="Calibri"/>
        <family val="2"/>
        <charset val="238"/>
        <scheme val="minor"/>
      </rPr>
      <t>pr.max</t>
    </r>
  </si>
  <si>
    <r>
      <t>H</t>
    </r>
    <r>
      <rPr>
        <sz val="8"/>
        <color theme="1"/>
        <rFont val="Calibri"/>
        <family val="2"/>
        <charset val="238"/>
        <scheme val="minor"/>
      </rPr>
      <t>pr.min</t>
    </r>
  </si>
  <si>
    <r>
      <t>H</t>
    </r>
    <r>
      <rPr>
        <sz val="8"/>
        <color theme="1"/>
        <rFont val="Calibri"/>
        <family val="2"/>
        <charset val="238"/>
        <scheme val="minor"/>
      </rPr>
      <t>max. (99%)</t>
    </r>
  </si>
  <si>
    <t>max 24h úhrn</t>
  </si>
  <si>
    <t>Čas (UTC)</t>
  </si>
  <si>
    <t>Poveternostná situácia</t>
  </si>
  <si>
    <t>Informácie o búrke</t>
  </si>
  <si>
    <t>Informácie o postupe</t>
  </si>
  <si>
    <t>Hydrometeory</t>
  </si>
  <si>
    <t>Elektrometeory</t>
  </si>
  <si>
    <t>Poznámky</t>
  </si>
  <si>
    <t>Jav</t>
  </si>
  <si>
    <t>Odrazivosť</t>
  </si>
  <si>
    <t>postup</t>
  </si>
  <si>
    <t>smer</t>
  </si>
  <si>
    <t>náraz</t>
  </si>
  <si>
    <t>priemer</t>
  </si>
  <si>
    <t>sneh</t>
  </si>
  <si>
    <t>najbližší úder</t>
  </si>
  <si>
    <t>hrom</t>
  </si>
  <si>
    <t>počuteľný hrom - búrka</t>
  </si>
  <si>
    <t>W - búrkový deň</t>
  </si>
  <si>
    <t>P - priama búrka</t>
  </si>
  <si>
    <t>L - blízka búrka (3-5 km)</t>
  </si>
  <si>
    <t>V - vzdialená búrka (5-15km)</t>
  </si>
  <si>
    <t>D - dážď</t>
  </si>
  <si>
    <t>S - sneženie</t>
  </si>
  <si>
    <t>K - krupobitie</t>
  </si>
  <si>
    <t>Z - zrážky</t>
  </si>
  <si>
    <t>Vietor max:</t>
  </si>
  <si>
    <t>5 m/s &lt;=&gt; 10 m/s</t>
  </si>
  <si>
    <t>25 m/s &lt;=&gt; 30 m/s</t>
  </si>
  <si>
    <t>30 m/s &lt;</t>
  </si>
  <si>
    <t>vietor priemer:</t>
  </si>
  <si>
    <t>0 m/s &lt;=&gt; 2 m/s</t>
  </si>
  <si>
    <t>2 m/s &lt;=&gt; 5 m/s</t>
  </si>
  <si>
    <t>5 m/s &lt;=&gt; 8 m/s</t>
  </si>
  <si>
    <t>8 m/s &lt;=&gt; 11 m/s</t>
  </si>
  <si>
    <t>11 m/s &lt;=&gt; 13 m/s</t>
  </si>
  <si>
    <t>13 m/s &lt;=&gt; 15 m/s</t>
  </si>
  <si>
    <t>15 m/s &lt;</t>
  </si>
  <si>
    <t>5 cm &lt;=&gt; 10 cm</t>
  </si>
  <si>
    <t>Blesky</t>
  </si>
  <si>
    <t>1 &lt;=&gt; 10</t>
  </si>
  <si>
    <t>10 &lt;=&gt; 50</t>
  </si>
  <si>
    <t>50 &lt;=&gt; 350</t>
  </si>
  <si>
    <t>350 &lt;=&gt; 700</t>
  </si>
  <si>
    <t xml:space="preserve">700 &lt;=&gt; 1200 </t>
  </si>
  <si>
    <t>1200 &lt;=&gt; 1800</t>
  </si>
  <si>
    <t>1800 &lt;=&gt; 2500</t>
  </si>
  <si>
    <t>2500 &lt;</t>
  </si>
  <si>
    <t>30-40 dBz</t>
  </si>
  <si>
    <t>40-45 dBz</t>
  </si>
  <si>
    <t>45-50 dBz</t>
  </si>
  <si>
    <t>50-55 dBz</t>
  </si>
  <si>
    <t>55-60 dBz</t>
  </si>
  <si>
    <t>60-63 dBz</t>
  </si>
  <si>
    <t xml:space="preserve">63-65 dBz </t>
  </si>
  <si>
    <t>65 dBz &lt;</t>
  </si>
  <si>
    <t>Dni s búrkou</t>
  </si>
  <si>
    <t>Dni s hmlou</t>
  </si>
  <si>
    <t>Október:</t>
  </si>
  <si>
    <t>November:</t>
  </si>
  <si>
    <t>Dni so snežením</t>
  </si>
  <si>
    <t>Dni s dažďom</t>
  </si>
  <si>
    <t>Dni s merateľnými zrážkami</t>
  </si>
  <si>
    <t>Dni s nemerateľnými zrážkami</t>
  </si>
  <si>
    <t>Dni so zrážkami</t>
  </si>
  <si>
    <t>Dni so zamračenou oblohou</t>
  </si>
  <si>
    <t>Dni s jasnou oblohou</t>
  </si>
  <si>
    <t>December:</t>
  </si>
  <si>
    <t>Dni so snehovou pokrývkou</t>
  </si>
  <si>
    <t>Dni s krupobitím</t>
  </si>
  <si>
    <t>slnečné dni</t>
  </si>
  <si>
    <t>maximálna odrazivosť</t>
  </si>
  <si>
    <t>D , Z</t>
  </si>
  <si>
    <t>Dni so SSP</t>
  </si>
  <si>
    <t>Dni s popraškom</t>
  </si>
  <si>
    <t>Dni s NSP</t>
  </si>
  <si>
    <t>Snehová pokrývka</t>
  </si>
  <si>
    <t>prevládajúci smer vetra</t>
  </si>
  <si>
    <t>organizácia</t>
  </si>
  <si>
    <t>8/8, hmla</t>
  </si>
  <si>
    <t>8/8</t>
  </si>
  <si>
    <t>6/8, ráno hmla</t>
  </si>
  <si>
    <t>5/8</t>
  </si>
  <si>
    <t>8/8, v noci prehánky</t>
  </si>
  <si>
    <t>S , N</t>
  </si>
  <si>
    <t>S , Z</t>
  </si>
  <si>
    <t>8/8, snehové prehánky , poprašok</t>
  </si>
  <si>
    <t>JJV</t>
  </si>
  <si>
    <t>SSZ</t>
  </si>
  <si>
    <t>J</t>
  </si>
  <si>
    <t xml:space="preserve">J </t>
  </si>
  <si>
    <t xml:space="preserve">S </t>
  </si>
  <si>
    <t>SSV</t>
  </si>
  <si>
    <t>S</t>
  </si>
  <si>
    <t>2/8, slnečný deň, inoväť</t>
  </si>
  <si>
    <t>8/8, snehové zrná, poprašok</t>
  </si>
  <si>
    <t>7/8, SSP</t>
  </si>
  <si>
    <t>4/8, NSP</t>
  </si>
  <si>
    <t>5/8, NSP</t>
  </si>
  <si>
    <t>8/8, NSP</t>
  </si>
  <si>
    <t>D , S , Z</t>
  </si>
  <si>
    <t>8/8, poprašok</t>
  </si>
  <si>
    <t>7/8, NSP</t>
  </si>
  <si>
    <t>3/8, NSP</t>
  </si>
  <si>
    <t>JV</t>
  </si>
  <si>
    <t>ZSZ</t>
  </si>
  <si>
    <t>JJZ</t>
  </si>
  <si>
    <t>JZ</t>
  </si>
  <si>
    <t>ZJZ</t>
  </si>
  <si>
    <t>7/8, NSP, večer hmla</t>
  </si>
  <si>
    <t>D , N</t>
  </si>
  <si>
    <t>8/8, NSP, hmla, dymno</t>
  </si>
  <si>
    <t>4/8, ráno hmla, prehánky</t>
  </si>
  <si>
    <t>7/8</t>
  </si>
  <si>
    <t>SZ</t>
  </si>
  <si>
    <t xml:space="preserve">8/8, dymno </t>
  </si>
  <si>
    <t>8/8, dymno, hmla, poprašok</t>
  </si>
  <si>
    <t>8/8, SSP</t>
  </si>
  <si>
    <t>6/8, SSP, snehové prehánky</t>
  </si>
  <si>
    <t>4/8, SSP</t>
  </si>
  <si>
    <t>8/8, NSP, dymno, v noci mrznúci dážď</t>
  </si>
  <si>
    <t xml:space="preserve">6/8, SSP </t>
  </si>
  <si>
    <t>1/8, slnečný deň, NSP</t>
  </si>
  <si>
    <t>6/8, snehové prehánky, zvírený sneh, poprašok</t>
  </si>
  <si>
    <t>3/8</t>
  </si>
  <si>
    <t>6/8</t>
  </si>
  <si>
    <t>SV</t>
  </si>
  <si>
    <t>Z</t>
  </si>
  <si>
    <t xml:space="preserve">1/8, slnečný deň </t>
  </si>
  <si>
    <t>2/8, slnečný deň, halové javy</t>
  </si>
  <si>
    <t>4/8, halové javy</t>
  </si>
  <si>
    <t>7/8, hmla, dmno</t>
  </si>
  <si>
    <t>8/8, večer hma</t>
  </si>
  <si>
    <t>8/8, hmla, dymno</t>
  </si>
  <si>
    <t>U , Z</t>
  </si>
  <si>
    <t>8/8, dymno</t>
  </si>
  <si>
    <t xml:space="preserve">D , N </t>
  </si>
  <si>
    <t>5/8, prehánky</t>
  </si>
  <si>
    <t>6/8, prehánky</t>
  </si>
  <si>
    <t>7/8, prehánky</t>
  </si>
  <si>
    <t>8/8, zvírený sneh, SSP</t>
  </si>
  <si>
    <t>6/8, SSP</t>
  </si>
  <si>
    <t>6/8, halové javy, NSP</t>
  </si>
  <si>
    <t>7/8, ráno hmla, dymno</t>
  </si>
  <si>
    <t>teplý sektor</t>
  </si>
  <si>
    <t>W , V , D , Z</t>
  </si>
  <si>
    <t>multicela</t>
  </si>
  <si>
    <t>áno</t>
  </si>
  <si>
    <t>8/8, dymno, v noci búrka</t>
  </si>
  <si>
    <t>21:35-22:10</t>
  </si>
  <si>
    <t>ZJZ-VSV</t>
  </si>
  <si>
    <t xml:space="preserve">JJV </t>
  </si>
  <si>
    <t>Dni s dymnom</t>
  </si>
  <si>
    <t>5/8, v noci prehánky</t>
  </si>
  <si>
    <t>0/8, slnečný deň</t>
  </si>
  <si>
    <t>1/8, slnečný deň</t>
  </si>
  <si>
    <t>2/8, slnečný deň</t>
  </si>
  <si>
    <t>ΔT</t>
  </si>
  <si>
    <r>
      <t>ΔT</t>
    </r>
    <r>
      <rPr>
        <sz val="8"/>
        <color theme="1"/>
        <rFont val="Calibri"/>
        <family val="2"/>
        <charset val="238"/>
        <scheme val="minor"/>
      </rPr>
      <t>min</t>
    </r>
  </si>
  <si>
    <r>
      <t>ΔT</t>
    </r>
    <r>
      <rPr>
        <sz val="8"/>
        <color theme="1"/>
        <rFont val="Calibri"/>
        <family val="2"/>
        <charset val="238"/>
        <scheme val="minor"/>
      </rPr>
      <t>max</t>
    </r>
  </si>
  <si>
    <t>5/8, ráno hmla</t>
  </si>
  <si>
    <t>4/8, ráno hmla</t>
  </si>
  <si>
    <t>MCS</t>
  </si>
  <si>
    <t>JJZ-SSV</t>
  </si>
  <si>
    <t>W , V , D , N</t>
  </si>
  <si>
    <t>V , D , N</t>
  </si>
  <si>
    <t>6:30-6:40</t>
  </si>
  <si>
    <t>10:45-11:20</t>
  </si>
  <si>
    <t>V , D , Z</t>
  </si>
  <si>
    <t>pravdp. Supercela</t>
  </si>
  <si>
    <t>odklon na ľavo, dlhá životnosť</t>
  </si>
  <si>
    <t>4:00-5:00</t>
  </si>
  <si>
    <t>6/8, búrka</t>
  </si>
  <si>
    <t>VJV</t>
  </si>
  <si>
    <t>3/8, slnečný deň, v noci prehánky</t>
  </si>
  <si>
    <t>13:00-14:00</t>
  </si>
  <si>
    <t>brázda / nevýrazané tlakové pole</t>
  </si>
  <si>
    <t>VSV-ZJZ</t>
  </si>
  <si>
    <t>W , L , D , N</t>
  </si>
  <si>
    <t>V</t>
  </si>
  <si>
    <t>3/8, prehánky</t>
  </si>
  <si>
    <t>regenerácia na outflow boundary</t>
  </si>
  <si>
    <t>5/8, prehánky, ráno hmla</t>
  </si>
  <si>
    <t>6/8, prehánky, ráno hmla</t>
  </si>
  <si>
    <t>5/8, búrka, ráno hmla</t>
  </si>
  <si>
    <t>14:00-15:45</t>
  </si>
  <si>
    <t>nevýrazné tlakové pole</t>
  </si>
  <si>
    <t xml:space="preserve">W , V </t>
  </si>
  <si>
    <t>stac.</t>
  </si>
  <si>
    <t>na radare náznak štiepenia - odštiepený left mover s postupom na Z</t>
  </si>
  <si>
    <t>14:15-15:15</t>
  </si>
  <si>
    <t>prem.</t>
  </si>
  <si>
    <t>stacionárna bunka s vysokou odrazivosťou - pravdepodobne vyprodukovala intenzívne zrážky</t>
  </si>
  <si>
    <t>6/8, halové javy, ráno hmla</t>
  </si>
  <si>
    <t>11:45-12:45</t>
  </si>
  <si>
    <t>W , P , D , Z</t>
  </si>
  <si>
    <t>Z-V</t>
  </si>
  <si>
    <t>výpadok stanice, intenzita zrážok cca 80-130 mm/h</t>
  </si>
  <si>
    <t>10:25-10:50</t>
  </si>
  <si>
    <t>SSZ-JJV</t>
  </si>
  <si>
    <t>6/8, búrka, večer hmla</t>
  </si>
  <si>
    <t>S-J</t>
  </si>
  <si>
    <t>W, V , D</t>
  </si>
  <si>
    <t>10:20-10:50</t>
  </si>
  <si>
    <t xml:space="preserve">W , L </t>
  </si>
  <si>
    <t>12:05-13:00</t>
  </si>
  <si>
    <t>P , D , Z</t>
  </si>
  <si>
    <t>13:40-14:00</t>
  </si>
  <si>
    <t>6/8, búrka, ráno hmla</t>
  </si>
  <si>
    <t>chýbajúce údaje zo stanice, intenzita cca 50 mm/h</t>
  </si>
  <si>
    <t>15:40-16:10</t>
  </si>
  <si>
    <t>supercelárne črty - na radare odklon, V tvar, rotujúci výstupný prúd na časozbernom videu. Takmer stacionárna bunka</t>
  </si>
  <si>
    <t xml:space="preserve">W , P  </t>
  </si>
  <si>
    <t>14:45-15:45</t>
  </si>
  <si>
    <t xml:space="preserve">5/8, búrka </t>
  </si>
  <si>
    <t>VSV</t>
  </si>
  <si>
    <t>zvlnený studený front</t>
  </si>
  <si>
    <t>squall line</t>
  </si>
  <si>
    <t>SZ-JV</t>
  </si>
  <si>
    <t>shelf cloud</t>
  </si>
  <si>
    <t>4/8</t>
  </si>
  <si>
    <t>8/8, prehánky</t>
  </si>
  <si>
    <t>22:37-23:59</t>
  </si>
  <si>
    <t>studený front</t>
  </si>
  <si>
    <t>húľava</t>
  </si>
  <si>
    <t xml:space="preserve">W , P , D </t>
  </si>
  <si>
    <t>5/8, búrka</t>
  </si>
  <si>
    <t>0:00-2:00</t>
  </si>
  <si>
    <t>8:35-8:55</t>
  </si>
  <si>
    <t>13:30-14:00</t>
  </si>
  <si>
    <t>D , K , Z</t>
  </si>
  <si>
    <t>6/8, prehánky, búrka</t>
  </si>
  <si>
    <t>brázda nízkeho tlaku</t>
  </si>
  <si>
    <t>W , L , D , Z</t>
  </si>
  <si>
    <t>11:20-11:35</t>
  </si>
  <si>
    <t>P , D , K , Z</t>
  </si>
  <si>
    <t>15:00-17:00</t>
  </si>
  <si>
    <t>L , D , Z</t>
  </si>
  <si>
    <t>V-Z</t>
  </si>
  <si>
    <t>20:30-22:30</t>
  </si>
  <si>
    <t>8/8, búrka</t>
  </si>
  <si>
    <t>výšková tlaková níž</t>
  </si>
  <si>
    <t>17:20-17:35</t>
  </si>
  <si>
    <t>SSV-JJZ</t>
  </si>
  <si>
    <t>6/8, búrka, prehánky</t>
  </si>
  <si>
    <t>JZ-SV</t>
  </si>
  <si>
    <t>?</t>
  </si>
  <si>
    <t>noc</t>
  </si>
  <si>
    <t>8/8, búrka, ráno hmla</t>
  </si>
  <si>
    <t>7/8, halové javy</t>
  </si>
  <si>
    <t>SV-JZ</t>
  </si>
  <si>
    <t>15:00-17:30</t>
  </si>
  <si>
    <t>tromba, možná vnorená supercela - na jednej z buniek pozorovaná rotácia, odklon a výrazný wall cloud</t>
  </si>
  <si>
    <t>13:20-13:50</t>
  </si>
  <si>
    <t>7/8, búrka, prehánky</t>
  </si>
  <si>
    <t>20:05-22:00</t>
  </si>
  <si>
    <t>5/8, ráno hmla, večer búrka</t>
  </si>
  <si>
    <t>W ,V , D , Z</t>
  </si>
  <si>
    <t>13:50-15:30</t>
  </si>
  <si>
    <t>blízky úder CG+ (cca 8 km od bunky)</t>
  </si>
  <si>
    <t>zóna konvergencie</t>
  </si>
  <si>
    <t>11:30-12:05</t>
  </si>
  <si>
    <t>3/8, ráno hmla</t>
  </si>
  <si>
    <t>2/8</t>
  </si>
  <si>
    <t>14:00-14:50</t>
  </si>
  <si>
    <t>asperatus</t>
  </si>
  <si>
    <t>13:20-17:20</t>
  </si>
  <si>
    <t>1/8, slnečný deň, ráno hmla</t>
  </si>
  <si>
    <t>0:00-4:45</t>
  </si>
  <si>
    <t xml:space="preserve">W , V , D </t>
  </si>
  <si>
    <t>11:15-16:00</t>
  </si>
  <si>
    <t>17:45-19:45</t>
  </si>
  <si>
    <t>20:00-22:10</t>
  </si>
  <si>
    <t>6/8, ráno hmla, večer búrka</t>
  </si>
  <si>
    <t xml:space="preserve">7/8, prehánky </t>
  </si>
  <si>
    <t>2/8, slnečný deň, ráno hmla</t>
  </si>
  <si>
    <t>4/8, zákal</t>
  </si>
  <si>
    <t>21:05-21:45</t>
  </si>
  <si>
    <t xml:space="preserve"> L , D , N</t>
  </si>
  <si>
    <t>vznik na outflow boundary z MCS</t>
  </si>
  <si>
    <t>12:45-14:00</t>
  </si>
  <si>
    <t>W , P , D , K , Z</t>
  </si>
  <si>
    <t>možná supercela, backbuilding</t>
  </si>
  <si>
    <t>7:20-8:45</t>
  </si>
  <si>
    <t>3/8, slnečný deň, hmla</t>
  </si>
  <si>
    <t>13:55-16:00</t>
  </si>
  <si>
    <t xml:space="preserve">vnorená supercela </t>
  </si>
  <si>
    <t>J-S</t>
  </si>
  <si>
    <t>10:30-11:30</t>
  </si>
  <si>
    <t>15:40-16:00</t>
  </si>
  <si>
    <t>brázda nízkeho tlaku vzduchu</t>
  </si>
  <si>
    <t>unicela</t>
  </si>
  <si>
    <t>6/8, halové javy</t>
  </si>
  <si>
    <t>5/8, halová javy</t>
  </si>
  <si>
    <t>15:00-17:35</t>
  </si>
  <si>
    <t>vnorená supercelárna bunka, húľava</t>
  </si>
  <si>
    <t>7/8, búrka, tromba, v noci hmla</t>
  </si>
  <si>
    <t>23:20-23:45</t>
  </si>
  <si>
    <t>ZSZ-VJV</t>
  </si>
  <si>
    <t>6/8, v noci búrka</t>
  </si>
  <si>
    <t>3/8, slnečný deň, ráno hmla</t>
  </si>
  <si>
    <t>4/8, večer prehánky</t>
  </si>
  <si>
    <t>5/8, ráno prehánky</t>
  </si>
  <si>
    <t>3/8, slnečný deň</t>
  </si>
  <si>
    <t>2/8, ráno hmla, slnečný deň</t>
  </si>
  <si>
    <t>7/8, ráno hmla</t>
  </si>
  <si>
    <t>4/8, dopoludnia hmla</t>
  </si>
  <si>
    <t>8/8, celodenná hmla</t>
  </si>
  <si>
    <t>7/8, dopoludnia hmla, halové javy, dymno</t>
  </si>
  <si>
    <t>6/8, ráno hmla, dymno</t>
  </si>
  <si>
    <t>D , U , Z</t>
  </si>
  <si>
    <t>6/8, zákal</t>
  </si>
  <si>
    <t>8/8, zmrznutý dážď</t>
  </si>
  <si>
    <t>8/8, SSP, zvírený sneh</t>
  </si>
  <si>
    <t>3/8, SSP, zvírený sneh</t>
  </si>
  <si>
    <t>5/8, NSP, halové javy</t>
  </si>
  <si>
    <t>1/8, NSP, slnečný deň</t>
  </si>
  <si>
    <t>D , S , N</t>
  </si>
  <si>
    <t>8/8, NSP, večer hmla</t>
  </si>
  <si>
    <t xml:space="preserve">8/8, NSP, celodenná hmla </t>
  </si>
  <si>
    <t xml:space="preserve">D, N </t>
  </si>
  <si>
    <t>8/8, mrznúci dážď, poprašok</t>
  </si>
  <si>
    <t>8/8, ráno hmla, dymno, poprašok</t>
  </si>
  <si>
    <t>7/8, snehové prehánky, poprašok</t>
  </si>
  <si>
    <t>6/8, snehové prehánky, poprašok</t>
  </si>
  <si>
    <t>6/8, NSP</t>
  </si>
  <si>
    <t>8/8, dymno, SSP</t>
  </si>
  <si>
    <t>7/8, dymno, NSP</t>
  </si>
  <si>
    <t>7/8, snehové prehánky, snehové krúpky, SSP</t>
  </si>
  <si>
    <t>8/8, snehové prehánky, SSP</t>
  </si>
  <si>
    <t>8/8, dymno, NSP</t>
  </si>
  <si>
    <t>Oblačnosť</t>
  </si>
  <si>
    <t>8/8, mrholenie, hmla, NSP</t>
  </si>
  <si>
    <t>max 24h sneh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</si>
</sst>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.0&quot; °C&quot;"/>
    <numFmt numFmtId="165" formatCode="0.0&quot; hPa&quot;"/>
    <numFmt numFmtId="166" formatCode="0.0&quot; %&quot;"/>
    <numFmt numFmtId="167" formatCode="0.0&quot; m/s&quot;"/>
    <numFmt numFmtId="168" formatCode="0.0&quot; km&quot;"/>
    <numFmt numFmtId="169" formatCode="0.0&quot; mm/h&quot;"/>
    <numFmt numFmtId="170" formatCode="0.0&quot; mm&quot;"/>
    <numFmt numFmtId="171" formatCode="0.0&quot; cm&quot;"/>
    <numFmt numFmtId="172" formatCode="0&quot; dBz&quot;"/>
    <numFmt numFmtId="173" formatCode="0&quot; bleskov&quot;"/>
    <numFmt numFmtId="174" formatCode="0&quot; X&quot;"/>
  </numFmts>
  <fonts count="10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FD66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60093"/>
        <bgColor indexed="64"/>
      </patternFill>
    </fill>
    <fill>
      <patternFill patternType="solid">
        <fgColor rgb="FFFF6699"/>
        <bgColor indexed="64"/>
      </patternFill>
    </fill>
    <fill>
      <patternFill patternType="solid">
        <fgColor theme="3" tint="0.39997558519241921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6">
    <xf numFmtId="0" fontId="0" fillId="0" borderId="0" xfId="0"/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4" xfId="0" applyNumberFormat="1" applyBorder="1" applyAlignment="1">
      <alignment wrapText="1"/>
    </xf>
    <xf numFmtId="167" fontId="0" fillId="0" borderId="5" xfId="0" applyNumberFormat="1" applyBorder="1" applyAlignment="1">
      <alignment wrapText="1"/>
    </xf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5" xfId="0" applyNumberFormat="1" applyFill="1" applyBorder="1" applyAlignment="1">
      <alignment wrapText="1"/>
    </xf>
    <xf numFmtId="170" fontId="0" fillId="0" borderId="0" xfId="0" applyNumberFormat="1"/>
    <xf numFmtId="171" fontId="0" fillId="0" borderId="5" xfId="0" applyNumberFormat="1" applyFill="1" applyBorder="1" applyAlignment="1">
      <alignment wrapText="1"/>
    </xf>
    <xf numFmtId="171" fontId="0" fillId="0" borderId="0" xfId="0" applyNumberFormat="1"/>
    <xf numFmtId="171" fontId="0" fillId="0" borderId="6" xfId="0" applyNumberFormat="1" applyFill="1" applyBorder="1" applyAlignment="1">
      <alignment wrapText="1"/>
    </xf>
    <xf numFmtId="164" fontId="0" fillId="0" borderId="7" xfId="0" applyNumberFormat="1" applyBorder="1"/>
    <xf numFmtId="0" fontId="0" fillId="0" borderId="9" xfId="0" applyBorder="1"/>
    <xf numFmtId="169" fontId="0" fillId="2" borderId="7" xfId="0" applyNumberFormat="1" applyFill="1" applyBorder="1"/>
    <xf numFmtId="170" fontId="0" fillId="2" borderId="7" xfId="0" applyNumberFormat="1" applyFill="1" applyBorder="1"/>
    <xf numFmtId="171" fontId="0" fillId="2" borderId="7" xfId="0" applyNumberFormat="1" applyFill="1" applyBorder="1"/>
    <xf numFmtId="167" fontId="0" fillId="2" borderId="7" xfId="0" applyNumberFormat="1" applyFill="1" applyBorder="1"/>
    <xf numFmtId="0" fontId="0" fillId="0" borderId="7" xfId="0" applyBorder="1"/>
    <xf numFmtId="165" fontId="0" fillId="0" borderId="7" xfId="0" applyNumberFormat="1" applyBorder="1"/>
    <xf numFmtId="164" fontId="0" fillId="0" borderId="14" xfId="0" applyNumberFormat="1" applyBorder="1"/>
    <xf numFmtId="165" fontId="0" fillId="0" borderId="5" xfId="0" applyNumberFormat="1" applyBorder="1"/>
    <xf numFmtId="166" fontId="0" fillId="0" borderId="7" xfId="0" applyNumberFormat="1" applyBorder="1"/>
    <xf numFmtId="167" fontId="0" fillId="0" borderId="7" xfId="0" applyNumberFormat="1" applyBorder="1"/>
    <xf numFmtId="169" fontId="0" fillId="0" borderId="7" xfId="0" applyNumberFormat="1" applyBorder="1"/>
    <xf numFmtId="170" fontId="0" fillId="0" borderId="7" xfId="0" applyNumberFormat="1" applyBorder="1"/>
    <xf numFmtId="171" fontId="0" fillId="0" borderId="7" xfId="0" applyNumberFormat="1" applyBorder="1"/>
    <xf numFmtId="0" fontId="0" fillId="0" borderId="21" xfId="0" applyBorder="1"/>
    <xf numFmtId="171" fontId="0" fillId="0" borderId="24" xfId="0" applyNumberFormat="1" applyBorder="1"/>
    <xf numFmtId="0" fontId="1" fillId="0" borderId="8" xfId="0" applyFont="1" applyBorder="1" applyAlignment="1"/>
    <xf numFmtId="0" fontId="1" fillId="0" borderId="9" xfId="0" applyFont="1" applyBorder="1" applyAlignment="1"/>
    <xf numFmtId="164" fontId="0" fillId="0" borderId="25" xfId="0" applyNumberFormat="1" applyBorder="1"/>
    <xf numFmtId="166" fontId="0" fillId="0" borderId="25" xfId="0" applyNumberFormat="1" applyBorder="1"/>
    <xf numFmtId="165" fontId="0" fillId="0" borderId="25" xfId="0" applyNumberFormat="1" applyBorder="1"/>
    <xf numFmtId="167" fontId="0" fillId="0" borderId="25" xfId="0" applyNumberFormat="1" applyBorder="1"/>
    <xf numFmtId="0" fontId="0" fillId="0" borderId="27" xfId="0" applyBorder="1"/>
    <xf numFmtId="0" fontId="0" fillId="0" borderId="25" xfId="0" applyBorder="1"/>
    <xf numFmtId="164" fontId="0" fillId="0" borderId="5" xfId="0" applyNumberFormat="1" applyBorder="1"/>
    <xf numFmtId="164" fontId="0" fillId="0" borderId="5" xfId="0" applyNumberFormat="1" applyFont="1" applyBorder="1"/>
    <xf numFmtId="0" fontId="0" fillId="0" borderId="28" xfId="0" applyBorder="1"/>
    <xf numFmtId="0" fontId="0" fillId="0" borderId="5" xfId="0" applyBorder="1"/>
    <xf numFmtId="14" fontId="0" fillId="0" borderId="26" xfId="0" applyNumberFormat="1" applyBorder="1"/>
    <xf numFmtId="164" fontId="0" fillId="0" borderId="23" xfId="0" applyNumberFormat="1" applyBorder="1"/>
    <xf numFmtId="0" fontId="0" fillId="0" borderId="25" xfId="0" applyBorder="1" applyAlignment="1">
      <alignment wrapText="1"/>
    </xf>
    <xf numFmtId="164" fontId="0" fillId="0" borderId="13" xfId="0" applyNumberFormat="1" applyBorder="1"/>
    <xf numFmtId="167" fontId="0" fillId="0" borderId="14" xfId="0" applyNumberFormat="1" applyBorder="1"/>
    <xf numFmtId="171" fontId="0" fillId="2" borderId="24" xfId="0" applyNumberFormat="1" applyFill="1" applyBorder="1"/>
    <xf numFmtId="169" fontId="0" fillId="0" borderId="14" xfId="0" applyNumberFormat="1" applyBorder="1"/>
    <xf numFmtId="170" fontId="0" fillId="0" borderId="14" xfId="0" applyNumberFormat="1" applyBorder="1"/>
    <xf numFmtId="171" fontId="0" fillId="0" borderId="14" xfId="0" applyNumberFormat="1" applyBorder="1"/>
    <xf numFmtId="171" fontId="0" fillId="0" borderId="16" xfId="0" applyNumberFormat="1" applyBorder="1"/>
    <xf numFmtId="0" fontId="1" fillId="0" borderId="10" xfId="0" applyFont="1" applyBorder="1" applyAlignment="1">
      <alignment horizontal="center" vertical="center"/>
    </xf>
    <xf numFmtId="164" fontId="0" fillId="0" borderId="4" xfId="0" applyNumberFormat="1" applyBorder="1"/>
    <xf numFmtId="169" fontId="0" fillId="0" borderId="4" xfId="0" applyNumberFormat="1" applyFill="1" applyBorder="1" applyAlignment="1">
      <alignment wrapText="1"/>
    </xf>
    <xf numFmtId="165" fontId="0" fillId="0" borderId="28" xfId="0" applyNumberFormat="1" applyBorder="1"/>
    <xf numFmtId="0" fontId="0" fillId="0" borderId="0" xfId="0" applyNumberFormat="1"/>
    <xf numFmtId="0" fontId="0" fillId="0" borderId="0" xfId="0" applyNumberFormat="1" applyAlignment="1">
      <alignment wrapText="1"/>
    </xf>
    <xf numFmtId="0" fontId="0" fillId="0" borderId="0" xfId="0" applyBorder="1"/>
    <xf numFmtId="164" fontId="0" fillId="0" borderId="0" xfId="0" applyNumberFormat="1" applyBorder="1"/>
    <xf numFmtId="166" fontId="0" fillId="0" borderId="0" xfId="0" applyNumberFormat="1" applyBorder="1"/>
    <xf numFmtId="165" fontId="0" fillId="0" borderId="0" xfId="0" applyNumberFormat="1" applyBorder="1"/>
    <xf numFmtId="167" fontId="0" fillId="0" borderId="0" xfId="0" applyNumberFormat="1" applyBorder="1"/>
    <xf numFmtId="168" fontId="0" fillId="0" borderId="0" xfId="0" applyNumberFormat="1" applyBorder="1"/>
    <xf numFmtId="169" fontId="0" fillId="0" borderId="0" xfId="0" applyNumberFormat="1" applyBorder="1"/>
    <xf numFmtId="170" fontId="0" fillId="0" borderId="0" xfId="0" applyNumberFormat="1" applyBorder="1"/>
    <xf numFmtId="171" fontId="0" fillId="0" borderId="0" xfId="0" applyNumberFormat="1" applyBorder="1"/>
    <xf numFmtId="167" fontId="0" fillId="0" borderId="21" xfId="0" applyNumberFormat="1" applyBorder="1"/>
    <xf numFmtId="167" fontId="0" fillId="2" borderId="21" xfId="0" applyNumberFormat="1" applyFill="1" applyBorder="1"/>
    <xf numFmtId="167" fontId="0" fillId="0" borderId="32" xfId="0" applyNumberFormat="1" applyBorder="1"/>
    <xf numFmtId="164" fontId="0" fillId="0" borderId="20" xfId="0" applyNumberFormat="1" applyBorder="1"/>
    <xf numFmtId="0" fontId="0" fillId="2" borderId="7" xfId="0" applyFill="1" applyBorder="1"/>
    <xf numFmtId="165" fontId="0" fillId="0" borderId="24" xfId="0" applyNumberFormat="1" applyBorder="1"/>
    <xf numFmtId="166" fontId="0" fillId="0" borderId="14" xfId="0" applyNumberFormat="1" applyBorder="1"/>
    <xf numFmtId="165" fontId="0" fillId="0" borderId="14" xfId="0" applyNumberFormat="1" applyBorder="1"/>
    <xf numFmtId="165" fontId="0" fillId="0" borderId="16" xfId="0" applyNumberFormat="1" applyBorder="1"/>
    <xf numFmtId="165" fontId="0" fillId="0" borderId="40" xfId="0" applyNumberFormat="1" applyBorder="1"/>
    <xf numFmtId="167" fontId="0" fillId="0" borderId="23" xfId="0" applyNumberFormat="1" applyBorder="1"/>
    <xf numFmtId="167" fontId="0" fillId="2" borderId="23" xfId="0" applyNumberFormat="1" applyFill="1" applyBorder="1"/>
    <xf numFmtId="167" fontId="0" fillId="0" borderId="13" xfId="0" applyNumberFormat="1" applyBorder="1"/>
    <xf numFmtId="0" fontId="2" fillId="2" borderId="7" xfId="0" applyNumberFormat="1" applyFont="1" applyFill="1" applyBorder="1" applyAlignment="1">
      <alignment horizontal="center"/>
    </xf>
    <xf numFmtId="164" fontId="0" fillId="0" borderId="39" xfId="0" applyNumberFormat="1" applyBorder="1"/>
    <xf numFmtId="164" fontId="0" fillId="0" borderId="26" xfId="0" applyNumberFormat="1" applyBorder="1"/>
    <xf numFmtId="167" fontId="0" fillId="0" borderId="28" xfId="0" applyNumberFormat="1" applyBorder="1" applyAlignment="1">
      <alignment wrapText="1"/>
    </xf>
    <xf numFmtId="164" fontId="0" fillId="0" borderId="24" xfId="0" applyNumberFormat="1" applyBorder="1"/>
    <xf numFmtId="164" fontId="0" fillId="0" borderId="16" xfId="0" applyNumberFormat="1" applyBorder="1"/>
    <xf numFmtId="166" fontId="0" fillId="0" borderId="24" xfId="0" applyNumberFormat="1" applyBorder="1"/>
    <xf numFmtId="166" fontId="0" fillId="0" borderId="16" xfId="0" applyNumberFormat="1" applyBorder="1"/>
    <xf numFmtId="1" fontId="0" fillId="0" borderId="7" xfId="0" applyNumberFormat="1" applyBorder="1"/>
    <xf numFmtId="164" fontId="0" fillId="0" borderId="40" xfId="0" applyNumberFormat="1" applyBorder="1"/>
    <xf numFmtId="166" fontId="0" fillId="0" borderId="23" xfId="0" applyNumberFormat="1" applyBorder="1"/>
    <xf numFmtId="166" fontId="0" fillId="0" borderId="13" xfId="0" applyNumberFormat="1" applyBorder="1"/>
    <xf numFmtId="0" fontId="0" fillId="0" borderId="5" xfId="0" applyBorder="1" applyAlignment="1">
      <alignment wrapText="1"/>
    </xf>
    <xf numFmtId="0" fontId="1" fillId="2" borderId="0" xfId="0" applyFont="1" applyFill="1" applyBorder="1" applyAlignment="1">
      <alignment horizontal="left" vertical="center"/>
    </xf>
    <xf numFmtId="164" fontId="0" fillId="2" borderId="0" xfId="0" applyNumberFormat="1" applyFill="1" applyBorder="1"/>
    <xf numFmtId="166" fontId="0" fillId="2" borderId="0" xfId="0" applyNumberFormat="1" applyFill="1" applyBorder="1"/>
    <xf numFmtId="165" fontId="0" fillId="2" borderId="0" xfId="0" applyNumberFormat="1" applyFill="1" applyBorder="1"/>
    <xf numFmtId="167" fontId="0" fillId="2" borderId="0" xfId="0" applyNumberFormat="1" applyFill="1" applyBorder="1"/>
    <xf numFmtId="168" fontId="0" fillId="2" borderId="0" xfId="0" applyNumberFormat="1" applyFill="1" applyBorder="1"/>
    <xf numFmtId="0" fontId="0" fillId="2" borderId="0" xfId="0" applyFill="1" applyBorder="1"/>
    <xf numFmtId="169" fontId="0" fillId="2" borderId="0" xfId="0" applyNumberFormat="1" applyFill="1" applyBorder="1"/>
    <xf numFmtId="170" fontId="0" fillId="2" borderId="0" xfId="0" applyNumberFormat="1" applyFill="1" applyBorder="1"/>
    <xf numFmtId="171" fontId="0" fillId="2" borderId="0" xfId="0" applyNumberFormat="1" applyFill="1" applyBorder="1"/>
    <xf numFmtId="1" fontId="0" fillId="0" borderId="25" xfId="0" applyNumberFormat="1" applyBorder="1"/>
    <xf numFmtId="1" fontId="0" fillId="0" borderId="37" xfId="0" applyNumberFormat="1" applyBorder="1"/>
    <xf numFmtId="1" fontId="0" fillId="0" borderId="38" xfId="0" applyNumberFormat="1" applyBorder="1"/>
    <xf numFmtId="1" fontId="1" fillId="23" borderId="1" xfId="0" applyNumberFormat="1" applyFont="1" applyFill="1" applyBorder="1" applyAlignment="1">
      <alignment horizontal="left" vertical="center"/>
    </xf>
    <xf numFmtId="1" fontId="0" fillId="23" borderId="5" xfId="0" applyNumberFormat="1" applyFill="1" applyBorder="1"/>
    <xf numFmtId="0" fontId="0" fillId="0" borderId="0" xfId="0" applyAlignment="1">
      <alignment wrapText="1"/>
    </xf>
    <xf numFmtId="1" fontId="0" fillId="0" borderId="21" xfId="0" applyNumberFormat="1" applyBorder="1" applyAlignment="1"/>
    <xf numFmtId="1" fontId="0" fillId="23" borderId="28" xfId="0" applyNumberFormat="1" applyFill="1" applyBorder="1" applyAlignment="1"/>
    <xf numFmtId="1" fontId="0" fillId="0" borderId="26" xfId="0" applyNumberFormat="1" applyBorder="1"/>
    <xf numFmtId="1" fontId="0" fillId="23" borderId="29" xfId="0" applyNumberFormat="1" applyFill="1" applyBorder="1"/>
    <xf numFmtId="1" fontId="0" fillId="0" borderId="7" xfId="0" applyNumberFormat="1" applyBorder="1" applyAlignment="1"/>
    <xf numFmtId="1" fontId="0" fillId="23" borderId="5" xfId="0" applyNumberFormat="1" applyFill="1" applyBorder="1" applyAlignment="1"/>
    <xf numFmtId="1" fontId="0" fillId="0" borderId="25" xfId="0" applyNumberFormat="1" applyBorder="1" applyAlignment="1"/>
    <xf numFmtId="1" fontId="0" fillId="0" borderId="27" xfId="0" applyNumberFormat="1" applyBorder="1" applyAlignment="1"/>
    <xf numFmtId="0" fontId="0" fillId="0" borderId="5" xfId="0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0" fillId="0" borderId="33" xfId="0" applyBorder="1"/>
    <xf numFmtId="164" fontId="3" fillId="0" borderId="5" xfId="0" applyNumberFormat="1" applyFont="1" applyBorder="1"/>
    <xf numFmtId="0" fontId="3" fillId="0" borderId="6" xfId="0" applyFont="1" applyBorder="1"/>
    <xf numFmtId="169" fontId="0" fillId="2" borderId="25" xfId="0" applyNumberFormat="1" applyFill="1" applyBorder="1"/>
    <xf numFmtId="170" fontId="0" fillId="2" borderId="25" xfId="0" applyNumberFormat="1" applyFill="1" applyBorder="1"/>
    <xf numFmtId="171" fontId="0" fillId="2" borderId="25" xfId="0" applyNumberFormat="1" applyFill="1" applyBorder="1"/>
    <xf numFmtId="0" fontId="4" fillId="0" borderId="31" xfId="0" applyFont="1" applyBorder="1"/>
    <xf numFmtId="0" fontId="0" fillId="0" borderId="8" xfId="0" applyBorder="1"/>
    <xf numFmtId="166" fontId="0" fillId="0" borderId="40" xfId="0" applyNumberFormat="1" applyBorder="1"/>
    <xf numFmtId="167" fontId="0" fillId="0" borderId="27" xfId="0" applyNumberFormat="1" applyBorder="1"/>
    <xf numFmtId="167" fontId="0" fillId="0" borderId="39" xfId="0" applyNumberFormat="1" applyBorder="1"/>
    <xf numFmtId="171" fontId="0" fillId="2" borderId="40" xfId="0" applyNumberFormat="1" applyFill="1" applyBorder="1"/>
    <xf numFmtId="0" fontId="0" fillId="0" borderId="0" xfId="0" applyNumberFormat="1" applyBorder="1"/>
    <xf numFmtId="166" fontId="0" fillId="0" borderId="39" xfId="0" applyNumberFormat="1" applyBorder="1"/>
    <xf numFmtId="0" fontId="0" fillId="0" borderId="45" xfId="0" applyNumberFormat="1" applyBorder="1"/>
    <xf numFmtId="0" fontId="0" fillId="0" borderId="46" xfId="0" applyNumberFormat="1" applyBorder="1"/>
    <xf numFmtId="165" fontId="0" fillId="0" borderId="23" xfId="0" applyNumberFormat="1" applyBorder="1"/>
    <xf numFmtId="165" fontId="0" fillId="0" borderId="13" xfId="0" applyNumberFormat="1" applyBorder="1"/>
    <xf numFmtId="165" fontId="0" fillId="0" borderId="39" xfId="0" applyNumberFormat="1" applyBorder="1"/>
    <xf numFmtId="166" fontId="3" fillId="0" borderId="4" xfId="0" applyNumberFormat="1" applyFont="1" applyBorder="1"/>
    <xf numFmtId="166" fontId="3" fillId="0" borderId="5" xfId="0" applyNumberFormat="1" applyFont="1" applyBorder="1"/>
    <xf numFmtId="0" fontId="0" fillId="0" borderId="6" xfId="0" applyBorder="1"/>
    <xf numFmtId="20" fontId="0" fillId="0" borderId="29" xfId="0" applyNumberFormat="1" applyBorder="1" applyAlignment="1">
      <alignment wrapText="1"/>
    </xf>
    <xf numFmtId="169" fontId="0" fillId="0" borderId="28" xfId="0" applyNumberFormat="1" applyFill="1" applyBorder="1" applyAlignment="1">
      <alignment wrapText="1"/>
    </xf>
    <xf numFmtId="0" fontId="2" fillId="12" borderId="20" xfId="0" applyNumberFormat="1" applyFont="1" applyFill="1" applyBorder="1" applyAlignment="1">
      <alignment horizontal="center"/>
    </xf>
    <xf numFmtId="0" fontId="0" fillId="22" borderId="7" xfId="0" applyFill="1" applyBorder="1" applyAlignment="1">
      <alignment horizontal="center" wrapText="1"/>
    </xf>
    <xf numFmtId="0" fontId="2" fillId="12" borderId="7" xfId="0" applyNumberFormat="1" applyFont="1" applyFill="1" applyBorder="1" applyAlignment="1">
      <alignment horizontal="center"/>
    </xf>
    <xf numFmtId="0" fontId="0" fillId="0" borderId="41" xfId="0" applyBorder="1" applyAlignment="1"/>
    <xf numFmtId="0" fontId="0" fillId="0" borderId="37" xfId="0" applyBorder="1" applyAlignment="1"/>
    <xf numFmtId="0" fontId="1" fillId="0" borderId="37" xfId="0" applyFont="1" applyBorder="1" applyAlignment="1">
      <alignment vertical="center" wrapText="1"/>
    </xf>
    <xf numFmtId="0" fontId="1" fillId="27" borderId="5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6" xfId="0" applyFont="1" applyFill="1" applyBorder="1" applyAlignment="1">
      <alignment horizontal="center"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7" fillId="6" borderId="5" xfId="0" applyFont="1" applyFill="1" applyBorder="1" applyAlignment="1">
      <alignment horizontal="center" vertical="center" wrapText="1"/>
    </xf>
    <xf numFmtId="0" fontId="7" fillId="6" borderId="6" xfId="0" applyFont="1" applyFill="1" applyBorder="1" applyAlignment="1">
      <alignment horizontal="center" vertical="center" wrapText="1"/>
    </xf>
    <xf numFmtId="0" fontId="7" fillId="26" borderId="4" xfId="0" applyFont="1" applyFill="1" applyBorder="1" applyAlignment="1">
      <alignment horizontal="center" vertical="center" wrapText="1"/>
    </xf>
    <xf numFmtId="0" fontId="7" fillId="26" borderId="5" xfId="0" applyFont="1" applyFill="1" applyBorder="1" applyAlignment="1">
      <alignment horizontal="center" vertical="center" wrapText="1"/>
    </xf>
    <xf numFmtId="0" fontId="7" fillId="26" borderId="6" xfId="0" applyFont="1" applyFill="1" applyBorder="1" applyAlignment="1">
      <alignment horizontal="center" vertical="center" wrapText="1"/>
    </xf>
    <xf numFmtId="0" fontId="7" fillId="28" borderId="5" xfId="0" applyFont="1" applyFill="1" applyBorder="1" applyAlignment="1">
      <alignment horizontal="center" vertical="center" wrapText="1"/>
    </xf>
    <xf numFmtId="0" fontId="7" fillId="28" borderId="29" xfId="0" applyFont="1" applyFill="1" applyBorder="1" applyAlignment="1">
      <alignment horizontal="center" vertical="center" wrapText="1"/>
    </xf>
    <xf numFmtId="0" fontId="0" fillId="0" borderId="28" xfId="0" applyBorder="1" applyAlignment="1"/>
    <xf numFmtId="0" fontId="0" fillId="0" borderId="5" xfId="0" applyBorder="1" applyAlignment="1"/>
    <xf numFmtId="0" fontId="1" fillId="0" borderId="5" xfId="0" applyFont="1" applyBorder="1" applyAlignment="1">
      <alignment horizontal="center" vertical="center" wrapText="1"/>
    </xf>
    <xf numFmtId="0" fontId="9" fillId="20" borderId="4" xfId="0" applyFont="1" applyFill="1" applyBorder="1" applyAlignment="1">
      <alignment vertical="center" wrapText="1"/>
    </xf>
    <xf numFmtId="0" fontId="0" fillId="20" borderId="5" xfId="0" applyFill="1" applyBorder="1" applyAlignment="1">
      <alignment vertical="center" wrapText="1"/>
    </xf>
    <xf numFmtId="172" fontId="0" fillId="20" borderId="5" xfId="0" applyNumberFormat="1" applyFill="1" applyBorder="1" applyAlignment="1">
      <alignment vertical="center" wrapText="1"/>
    </xf>
    <xf numFmtId="0" fontId="7" fillId="20" borderId="5" xfId="0" applyFont="1" applyFill="1" applyBorder="1" applyAlignment="1">
      <alignment horizontal="center" vertical="center" wrapText="1"/>
    </xf>
    <xf numFmtId="0" fontId="1" fillId="20" borderId="5" xfId="0" applyFont="1" applyFill="1" applyBorder="1" applyAlignment="1">
      <alignment horizontal="center" vertical="center" wrapText="1"/>
    </xf>
    <xf numFmtId="0" fontId="0" fillId="20" borderId="5" xfId="0" applyFill="1" applyBorder="1" applyAlignment="1"/>
    <xf numFmtId="14" fontId="0" fillId="0" borderId="7" xfId="0" applyNumberFormat="1" applyBorder="1" applyAlignment="1">
      <alignment vertical="center" wrapText="1"/>
    </xf>
    <xf numFmtId="0" fontId="0" fillId="0" borderId="7" xfId="0" applyBorder="1" applyAlignment="1">
      <alignment vertical="center" wrapText="1"/>
    </xf>
    <xf numFmtId="172" fontId="0" fillId="0" borderId="7" xfId="0" applyNumberFormat="1" applyBorder="1" applyAlignment="1">
      <alignment vertical="center" wrapText="1"/>
    </xf>
    <xf numFmtId="168" fontId="0" fillId="0" borderId="7" xfId="0" applyNumberFormat="1" applyBorder="1" applyAlignment="1">
      <alignment vertical="center" wrapText="1"/>
    </xf>
    <xf numFmtId="167" fontId="0" fillId="0" borderId="7" xfId="0" applyNumberFormat="1" applyBorder="1" applyAlignment="1">
      <alignment vertical="center" wrapText="1"/>
    </xf>
    <xf numFmtId="169" fontId="0" fillId="0" borderId="7" xfId="0" applyNumberFormat="1" applyBorder="1" applyAlignment="1">
      <alignment vertical="center" wrapText="1"/>
    </xf>
    <xf numFmtId="170" fontId="0" fillId="0" borderId="7" xfId="0" applyNumberFormat="1" applyBorder="1" applyAlignment="1">
      <alignment vertical="center" wrapText="1"/>
    </xf>
    <xf numFmtId="171" fontId="0" fillId="0" borderId="7" xfId="0" applyNumberFormat="1" applyBorder="1" applyAlignment="1">
      <alignment vertical="center" wrapText="1"/>
    </xf>
    <xf numFmtId="14" fontId="9" fillId="20" borderId="4" xfId="0" applyNumberFormat="1" applyFont="1" applyFill="1" applyBorder="1" applyAlignment="1">
      <alignment vertical="center" wrapText="1"/>
    </xf>
    <xf numFmtId="168" fontId="0" fillId="20" borderId="5" xfId="0" applyNumberFormat="1" applyFill="1" applyBorder="1" applyAlignment="1">
      <alignment vertical="center" wrapText="1"/>
    </xf>
    <xf numFmtId="167" fontId="0" fillId="20" borderId="5" xfId="0" applyNumberFormat="1" applyFill="1" applyBorder="1" applyAlignment="1">
      <alignment vertical="center" wrapText="1"/>
    </xf>
    <xf numFmtId="169" fontId="0" fillId="20" borderId="5" xfId="0" applyNumberFormat="1" applyFill="1" applyBorder="1" applyAlignment="1">
      <alignment vertical="center" wrapText="1"/>
    </xf>
    <xf numFmtId="170" fontId="0" fillId="20" borderId="5" xfId="0" applyNumberFormat="1" applyFill="1" applyBorder="1" applyAlignment="1">
      <alignment vertical="center" wrapText="1"/>
    </xf>
    <xf numFmtId="171" fontId="0" fillId="20" borderId="5" xfId="0" applyNumberFormat="1" applyFill="1" applyBorder="1" applyAlignment="1">
      <alignment vertical="center" wrapText="1"/>
    </xf>
    <xf numFmtId="0" fontId="0" fillId="20" borderId="29" xfId="0" applyFill="1" applyBorder="1" applyAlignment="1">
      <alignment vertical="center" wrapText="1"/>
    </xf>
    <xf numFmtId="14" fontId="0" fillId="0" borderId="37" xfId="0" applyNumberFormat="1" applyBorder="1" applyAlignment="1">
      <alignment vertical="center" wrapText="1"/>
    </xf>
    <xf numFmtId="0" fontId="0" fillId="0" borderId="37" xfId="0" applyBorder="1" applyAlignment="1">
      <alignment vertical="center" wrapText="1"/>
    </xf>
    <xf numFmtId="172" fontId="0" fillId="0" borderId="37" xfId="0" applyNumberFormat="1" applyBorder="1" applyAlignment="1">
      <alignment vertical="center" wrapText="1"/>
    </xf>
    <xf numFmtId="168" fontId="0" fillId="0" borderId="37" xfId="0" applyNumberFormat="1" applyBorder="1" applyAlignment="1">
      <alignment vertical="center" wrapText="1"/>
    </xf>
    <xf numFmtId="167" fontId="0" fillId="0" borderId="37" xfId="0" applyNumberFormat="1" applyBorder="1" applyAlignment="1">
      <alignment vertical="center" wrapText="1"/>
    </xf>
    <xf numFmtId="169" fontId="0" fillId="0" borderId="37" xfId="0" applyNumberFormat="1" applyBorder="1" applyAlignment="1">
      <alignment vertical="center" wrapText="1"/>
    </xf>
    <xf numFmtId="170" fontId="0" fillId="0" borderId="37" xfId="0" applyNumberFormat="1" applyBorder="1" applyAlignment="1">
      <alignment vertical="center" wrapText="1"/>
    </xf>
    <xf numFmtId="171" fontId="0" fillId="0" borderId="37" xfId="0" applyNumberFormat="1" applyBorder="1" applyAlignment="1">
      <alignment vertical="center" wrapText="1"/>
    </xf>
    <xf numFmtId="14" fontId="4" fillId="20" borderId="37" xfId="0" applyNumberFormat="1" applyFont="1" applyFill="1" applyBorder="1" applyAlignment="1">
      <alignment vertical="center" wrapText="1"/>
    </xf>
    <xf numFmtId="20" fontId="0" fillId="0" borderId="37" xfId="0" applyNumberFormat="1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2" borderId="7" xfId="0" applyFill="1" applyBorder="1" applyAlignment="1">
      <alignment horizontal="center"/>
    </xf>
    <xf numFmtId="0" fontId="0" fillId="2" borderId="37" xfId="0" applyFill="1" applyBorder="1"/>
    <xf numFmtId="0" fontId="0" fillId="0" borderId="7" xfId="0" applyBorder="1" applyAlignment="1">
      <alignment horizontal="center" vertical="center" wrapText="1"/>
    </xf>
    <xf numFmtId="0" fontId="0" fillId="2" borderId="7" xfId="0" applyNumberFormat="1" applyFont="1" applyFill="1" applyBorder="1" applyAlignment="1">
      <alignment horizontal="center"/>
    </xf>
    <xf numFmtId="0" fontId="0" fillId="17" borderId="7" xfId="0" applyFill="1" applyBorder="1" applyAlignment="1">
      <alignment horizontal="center" vertical="center" wrapText="1"/>
    </xf>
    <xf numFmtId="0" fontId="0" fillId="13" borderId="7" xfId="0" applyFill="1" applyBorder="1" applyAlignment="1">
      <alignment horizontal="center" vertical="center" wrapText="1"/>
    </xf>
    <xf numFmtId="14" fontId="4" fillId="20" borderId="4" xfId="0" applyNumberFormat="1" applyFont="1" applyFill="1" applyBorder="1" applyAlignment="1">
      <alignment vertical="center" wrapText="1"/>
    </xf>
    <xf numFmtId="172" fontId="0" fillId="0" borderId="5" xfId="0" applyNumberFormat="1" applyBorder="1" applyAlignment="1">
      <alignment vertical="center" wrapText="1"/>
    </xf>
    <xf numFmtId="168" fontId="0" fillId="0" borderId="5" xfId="0" applyNumberFormat="1" applyBorder="1" applyAlignment="1">
      <alignment vertical="center" wrapText="1"/>
    </xf>
    <xf numFmtId="167" fontId="0" fillId="0" borderId="5" xfId="0" applyNumberFormat="1" applyBorder="1" applyAlignment="1">
      <alignment vertical="center" wrapText="1"/>
    </xf>
    <xf numFmtId="169" fontId="0" fillId="0" borderId="5" xfId="0" applyNumberFormat="1" applyBorder="1" applyAlignment="1">
      <alignment vertical="center" wrapText="1"/>
    </xf>
    <xf numFmtId="170" fontId="0" fillId="0" borderId="5" xfId="0" applyNumberFormat="1" applyBorder="1" applyAlignment="1">
      <alignment vertical="center" wrapText="1"/>
    </xf>
    <xf numFmtId="171" fontId="0" fillId="0" borderId="5" xfId="0" applyNumberFormat="1" applyBorder="1" applyAlignment="1">
      <alignment vertical="center" wrapText="1"/>
    </xf>
    <xf numFmtId="165" fontId="0" fillId="0" borderId="51" xfId="0" applyNumberFormat="1" applyBorder="1"/>
    <xf numFmtId="166" fontId="0" fillId="0" borderId="50" xfId="0" applyNumberFormat="1" applyBorder="1"/>
    <xf numFmtId="166" fontId="0" fillId="0" borderId="51" xfId="0" applyNumberFormat="1" applyBorder="1"/>
    <xf numFmtId="166" fontId="0" fillId="0" borderId="27" xfId="0" applyNumberFormat="1" applyBorder="1"/>
    <xf numFmtId="166" fontId="0" fillId="0" borderId="52" xfId="0" applyNumberFormat="1" applyBorder="1"/>
    <xf numFmtId="173" fontId="7" fillId="28" borderId="4" xfId="0" applyNumberFormat="1" applyFont="1" applyFill="1" applyBorder="1" applyAlignment="1">
      <alignment horizontal="center" vertical="center" wrapText="1"/>
    </xf>
    <xf numFmtId="173" fontId="0" fillId="0" borderId="7" xfId="0" applyNumberFormat="1" applyBorder="1" applyAlignment="1">
      <alignment vertical="center" wrapText="1"/>
    </xf>
    <xf numFmtId="173" fontId="7" fillId="20" borderId="5" xfId="0" applyNumberFormat="1" applyFont="1" applyFill="1" applyBorder="1" applyAlignment="1">
      <alignment horizontal="center" vertical="center" wrapText="1"/>
    </xf>
    <xf numFmtId="173" fontId="0" fillId="20" borderId="5" xfId="0" applyNumberFormat="1" applyFill="1" applyBorder="1" applyAlignment="1">
      <alignment vertical="center" wrapText="1"/>
    </xf>
    <xf numFmtId="173" fontId="0" fillId="0" borderId="37" xfId="0" applyNumberFormat="1" applyBorder="1" applyAlignment="1">
      <alignment vertical="center" wrapText="1"/>
    </xf>
    <xf numFmtId="173" fontId="0" fillId="0" borderId="5" xfId="0" applyNumberFormat="1" applyBorder="1" applyAlignment="1">
      <alignment vertical="center" wrapText="1"/>
    </xf>
    <xf numFmtId="173" fontId="0" fillId="0" borderId="7" xfId="0" applyNumberFormat="1" applyBorder="1" applyAlignment="1">
      <alignment horizontal="center" vertical="center" wrapText="1"/>
    </xf>
    <xf numFmtId="173" fontId="2" fillId="2" borderId="7" xfId="0" applyNumberFormat="1" applyFont="1" applyFill="1" applyBorder="1" applyAlignment="1">
      <alignment horizontal="center"/>
    </xf>
    <xf numFmtId="14" fontId="2" fillId="29" borderId="26" xfId="0" applyNumberFormat="1" applyFont="1" applyFill="1" applyBorder="1"/>
    <xf numFmtId="14" fontId="0" fillId="29" borderId="39" xfId="0" applyNumberFormat="1" applyFill="1" applyBorder="1"/>
    <xf numFmtId="14" fontId="0" fillId="29" borderId="25" xfId="0" applyNumberFormat="1" applyFill="1" applyBorder="1"/>
    <xf numFmtId="14" fontId="0" fillId="29" borderId="40" xfId="0" applyNumberFormat="1" applyFill="1" applyBorder="1"/>
    <xf numFmtId="14" fontId="0" fillId="29" borderId="27" xfId="0" applyNumberFormat="1" applyFill="1" applyBorder="1"/>
    <xf numFmtId="14" fontId="0" fillId="29" borderId="26" xfId="0" applyNumberFormat="1" applyFill="1" applyBorder="1"/>
    <xf numFmtId="14" fontId="0" fillId="29" borderId="40" xfId="0" applyNumberFormat="1" applyFill="1" applyBorder="1" applyAlignment="1">
      <alignment wrapText="1"/>
    </xf>
    <xf numFmtId="14" fontId="0" fillId="29" borderId="27" xfId="0" applyNumberFormat="1" applyFill="1" applyBorder="1" applyAlignment="1">
      <alignment wrapText="1"/>
    </xf>
    <xf numFmtId="14" fontId="2" fillId="29" borderId="20" xfId="0" applyNumberFormat="1" applyFont="1" applyFill="1" applyBorder="1"/>
    <xf numFmtId="14" fontId="0" fillId="29" borderId="23" xfId="0" applyNumberFormat="1" applyFill="1" applyBorder="1"/>
    <xf numFmtId="14" fontId="0" fillId="29" borderId="7" xfId="0" applyNumberFormat="1" applyFill="1" applyBorder="1"/>
    <xf numFmtId="14" fontId="0" fillId="29" borderId="24" xfId="0" applyNumberFormat="1" applyFill="1" applyBorder="1"/>
    <xf numFmtId="14" fontId="0" fillId="29" borderId="21" xfId="0" applyNumberFormat="1" applyFill="1" applyBorder="1"/>
    <xf numFmtId="14" fontId="0" fillId="29" borderId="20" xfId="0" applyNumberFormat="1" applyFill="1" applyBorder="1"/>
    <xf numFmtId="14" fontId="0" fillId="29" borderId="23" xfId="0" applyNumberFormat="1" applyFill="1" applyBorder="1" applyAlignment="1"/>
    <xf numFmtId="14" fontId="0" fillId="29" borderId="7" xfId="0" applyNumberFormat="1" applyFill="1" applyBorder="1" applyAlignment="1"/>
    <xf numFmtId="14" fontId="2" fillId="29" borderId="42" xfId="0" applyNumberFormat="1" applyFont="1" applyFill="1" applyBorder="1"/>
    <xf numFmtId="14" fontId="0" fillId="29" borderId="48" xfId="0" applyNumberFormat="1" applyFill="1" applyBorder="1"/>
    <xf numFmtId="14" fontId="0" fillId="29" borderId="37" xfId="0" applyNumberFormat="1" applyFill="1" applyBorder="1"/>
    <xf numFmtId="14" fontId="0" fillId="29" borderId="49" xfId="0" applyNumberFormat="1" applyFill="1" applyBorder="1"/>
    <xf numFmtId="14" fontId="0" fillId="29" borderId="41" xfId="0" applyNumberFormat="1" applyFill="1" applyBorder="1"/>
    <xf numFmtId="14" fontId="0" fillId="29" borderId="42" xfId="0" applyNumberFormat="1" applyFill="1" applyBorder="1"/>
    <xf numFmtId="164" fontId="0" fillId="0" borderId="21" xfId="0" applyNumberFormat="1" applyBorder="1"/>
    <xf numFmtId="164" fontId="0" fillId="0" borderId="32" xfId="0" applyNumberFormat="1" applyBorder="1"/>
    <xf numFmtId="0" fontId="1" fillId="0" borderId="31" xfId="0" applyFont="1" applyBorder="1" applyAlignment="1">
      <alignment horizontal="center" vertical="center"/>
    </xf>
    <xf numFmtId="0" fontId="0" fillId="20" borderId="18" xfId="0" applyFont="1" applyFill="1" applyBorder="1"/>
    <xf numFmtId="0" fontId="0" fillId="20" borderId="9" xfId="0" applyFont="1" applyFill="1" applyBorder="1"/>
    <xf numFmtId="0" fontId="0" fillId="20" borderId="9" xfId="0" applyFill="1" applyBorder="1"/>
    <xf numFmtId="0" fontId="0" fillId="20" borderId="19" xfId="0" applyFont="1" applyFill="1" applyBorder="1"/>
    <xf numFmtId="0" fontId="0" fillId="20" borderId="18" xfId="0" applyFill="1" applyBorder="1"/>
    <xf numFmtId="0" fontId="0" fillId="20" borderId="18" xfId="0" applyFill="1" applyBorder="1" applyAlignment="1">
      <alignment wrapText="1"/>
    </xf>
    <xf numFmtId="0" fontId="0" fillId="20" borderId="8" xfId="0" applyFont="1" applyFill="1" applyBorder="1" applyAlignment="1">
      <alignment wrapText="1"/>
    </xf>
    <xf numFmtId="0" fontId="0" fillId="20" borderId="9" xfId="0" applyFont="1" applyFill="1" applyBorder="1" applyAlignment="1">
      <alignment wrapText="1"/>
    </xf>
    <xf numFmtId="0" fontId="0" fillId="20" borderId="19" xfId="0" applyFill="1" applyBorder="1" applyAlignment="1">
      <alignment wrapText="1"/>
    </xf>
    <xf numFmtId="0" fontId="0" fillId="20" borderId="9" xfId="0" applyFill="1" applyBorder="1" applyAlignment="1">
      <alignment wrapText="1"/>
    </xf>
    <xf numFmtId="0" fontId="0" fillId="0" borderId="40" xfId="0" applyBorder="1"/>
    <xf numFmtId="0" fontId="0" fillId="2" borderId="39" xfId="0" applyFill="1" applyBorder="1" applyAlignment="1">
      <alignment wrapText="1"/>
    </xf>
    <xf numFmtId="0" fontId="0" fillId="0" borderId="24" xfId="0" applyBorder="1"/>
    <xf numFmtId="0" fontId="0" fillId="2" borderId="30" xfId="0" applyFill="1" applyBorder="1" applyAlignment="1">
      <alignment wrapText="1"/>
    </xf>
    <xf numFmtId="0" fontId="0" fillId="2" borderId="23" xfId="0" applyFill="1" applyBorder="1" applyAlignment="1">
      <alignment wrapText="1"/>
    </xf>
    <xf numFmtId="0" fontId="0" fillId="0" borderId="23" xfId="0" applyBorder="1" applyAlignment="1">
      <alignment wrapText="1"/>
    </xf>
    <xf numFmtId="0" fontId="0" fillId="0" borderId="16" xfId="0" applyBorder="1"/>
    <xf numFmtId="0" fontId="0" fillId="0" borderId="13" xfId="0" applyBorder="1" applyAlignment="1">
      <alignment wrapText="1"/>
    </xf>
    <xf numFmtId="0" fontId="0" fillId="2" borderId="44" xfId="0" applyFill="1" applyBorder="1" applyAlignment="1">
      <alignment wrapText="1"/>
    </xf>
    <xf numFmtId="0" fontId="0" fillId="0" borderId="7" xfId="0" applyBorder="1" applyAlignment="1">
      <alignment wrapText="1"/>
    </xf>
    <xf numFmtId="0" fontId="1" fillId="2" borderId="33" xfId="0" applyFont="1" applyFill="1" applyBorder="1" applyAlignment="1">
      <alignment horizontal="left" vertical="center"/>
    </xf>
    <xf numFmtId="164" fontId="0" fillId="2" borderId="4" xfId="0" applyNumberFormat="1" applyFill="1" applyBorder="1"/>
    <xf numFmtId="164" fontId="0" fillId="2" borderId="5" xfId="0" applyNumberFormat="1" applyFill="1" applyBorder="1"/>
    <xf numFmtId="164" fontId="0" fillId="2" borderId="6" xfId="0" applyNumberFormat="1" applyFill="1" applyBorder="1"/>
    <xf numFmtId="166" fontId="0" fillId="2" borderId="28" xfId="0" applyNumberFormat="1" applyFill="1" applyBorder="1"/>
    <xf numFmtId="166" fontId="0" fillId="2" borderId="5" xfId="0" applyNumberFormat="1" applyFill="1" applyBorder="1"/>
    <xf numFmtId="166" fontId="0" fillId="2" borderId="29" xfId="0" applyNumberFormat="1" applyFill="1" applyBorder="1"/>
    <xf numFmtId="165" fontId="0" fillId="2" borderId="4" xfId="0" applyNumberFormat="1" applyFill="1" applyBorder="1"/>
    <xf numFmtId="165" fontId="0" fillId="2" borderId="5" xfId="0" applyNumberFormat="1" applyFill="1" applyBorder="1"/>
    <xf numFmtId="167" fontId="0" fillId="2" borderId="5" xfId="0" applyNumberFormat="1" applyFill="1" applyBorder="1"/>
    <xf numFmtId="170" fontId="0" fillId="2" borderId="5" xfId="0" applyNumberFormat="1" applyFill="1" applyBorder="1"/>
    <xf numFmtId="171" fontId="0" fillId="2" borderId="5" xfId="0" applyNumberFormat="1" applyFill="1" applyBorder="1"/>
    <xf numFmtId="0" fontId="0" fillId="2" borderId="5" xfId="0" applyFill="1" applyBorder="1"/>
    <xf numFmtId="174" fontId="0" fillId="2" borderId="5" xfId="0" applyNumberFormat="1" applyFill="1" applyBorder="1"/>
    <xf numFmtId="167" fontId="0" fillId="2" borderId="4" xfId="0" applyNumberFormat="1" applyFill="1" applyBorder="1"/>
    <xf numFmtId="165" fontId="0" fillId="2" borderId="29" xfId="0" applyNumberFormat="1" applyFill="1" applyBorder="1"/>
    <xf numFmtId="169" fontId="0" fillId="2" borderId="28" xfId="0" applyNumberFormat="1" applyFill="1" applyBorder="1"/>
    <xf numFmtId="0" fontId="0" fillId="0" borderId="50" xfId="0" applyBorder="1" applyAlignment="1">
      <alignment horizontal="left" vertical="center" wrapText="1"/>
    </xf>
    <xf numFmtId="165" fontId="0" fillId="0" borderId="54" xfId="0" applyNumberFormat="1" applyBorder="1"/>
    <xf numFmtId="0" fontId="0" fillId="2" borderId="57" xfId="0" applyFill="1" applyBorder="1" applyAlignment="1">
      <alignment wrapText="1"/>
    </xf>
    <xf numFmtId="0" fontId="0" fillId="2" borderId="36" xfId="0" applyFill="1" applyBorder="1" applyAlignment="1">
      <alignment wrapText="1"/>
    </xf>
    <xf numFmtId="0" fontId="0" fillId="2" borderId="21" xfId="0" applyFill="1" applyBorder="1" applyAlignment="1">
      <alignment wrapText="1"/>
    </xf>
    <xf numFmtId="0" fontId="0" fillId="0" borderId="21" xfId="0" applyBorder="1" applyAlignment="1">
      <alignment wrapText="1"/>
    </xf>
    <xf numFmtId="0" fontId="0" fillId="0" borderId="32" xfId="0" applyBorder="1" applyAlignment="1">
      <alignment wrapText="1"/>
    </xf>
    <xf numFmtId="0" fontId="0" fillId="0" borderId="21" xfId="0" applyBorder="1"/>
    <xf numFmtId="164" fontId="0" fillId="2" borderId="7" xfId="0" applyNumberFormat="1" applyFill="1" applyBorder="1" applyAlignment="1">
      <alignment horizontal="right"/>
    </xf>
    <xf numFmtId="164" fontId="0" fillId="2" borderId="23" xfId="0" applyNumberFormat="1" applyFill="1" applyBorder="1" applyAlignment="1">
      <alignment horizontal="right"/>
    </xf>
    <xf numFmtId="164" fontId="0" fillId="2" borderId="24" xfId="0" applyNumberFormat="1" applyFill="1" applyBorder="1" applyAlignment="1">
      <alignment horizontal="right"/>
    </xf>
    <xf numFmtId="166" fontId="0" fillId="2" borderId="21" xfId="0" applyNumberFormat="1" applyFill="1" applyBorder="1" applyAlignment="1">
      <alignment horizontal="right"/>
    </xf>
    <xf numFmtId="174" fontId="0" fillId="2" borderId="7" xfId="0" applyNumberFormat="1" applyFill="1" applyBorder="1" applyAlignment="1">
      <alignment horizontal="right"/>
    </xf>
    <xf numFmtId="166" fontId="0" fillId="2" borderId="7" xfId="0" applyNumberFormat="1" applyFill="1" applyBorder="1" applyAlignment="1">
      <alignment horizontal="right"/>
    </xf>
    <xf numFmtId="166" fontId="0" fillId="2" borderId="20" xfId="0" applyNumberFormat="1" applyFill="1" applyBorder="1" applyAlignment="1">
      <alignment horizontal="right"/>
    </xf>
    <xf numFmtId="165" fontId="0" fillId="2" borderId="23" xfId="0" applyNumberFormat="1" applyFill="1" applyBorder="1" applyAlignment="1">
      <alignment horizontal="right"/>
    </xf>
    <xf numFmtId="165" fontId="0" fillId="2" borderId="7" xfId="0" applyNumberFormat="1" applyFill="1" applyBorder="1" applyAlignment="1">
      <alignment horizontal="right"/>
    </xf>
    <xf numFmtId="165" fontId="0" fillId="2" borderId="20" xfId="0" applyNumberFormat="1" applyFill="1" applyBorder="1" applyAlignment="1">
      <alignment horizontal="right"/>
    </xf>
    <xf numFmtId="167" fontId="0" fillId="2" borderId="11" xfId="0" applyNumberFormat="1" applyFill="1" applyBorder="1" applyAlignment="1">
      <alignment horizontal="right"/>
    </xf>
    <xf numFmtId="167" fontId="0" fillId="2" borderId="12" xfId="0" applyNumberFormat="1" applyFill="1" applyBorder="1" applyAlignment="1">
      <alignment horizontal="right"/>
    </xf>
    <xf numFmtId="169" fontId="0" fillId="2" borderId="27" xfId="0" applyNumberFormat="1" applyFill="1" applyBorder="1" applyAlignment="1">
      <alignment horizontal="right"/>
    </xf>
    <xf numFmtId="170" fontId="0" fillId="2" borderId="27" xfId="0" applyNumberFormat="1" applyFill="1" applyBorder="1" applyAlignment="1">
      <alignment horizontal="right"/>
    </xf>
    <xf numFmtId="170" fontId="0" fillId="2" borderId="25" xfId="0" applyNumberFormat="1" applyFill="1" applyBorder="1" applyAlignment="1">
      <alignment horizontal="right"/>
    </xf>
    <xf numFmtId="171" fontId="0" fillId="2" borderId="25" xfId="0" applyNumberFormat="1" applyFill="1" applyBorder="1" applyAlignment="1">
      <alignment horizontal="right"/>
    </xf>
    <xf numFmtId="171" fontId="0" fillId="2" borderId="40" xfId="0" applyNumberFormat="1" applyFill="1" applyBorder="1" applyAlignment="1">
      <alignment horizontal="right" wrapText="1"/>
    </xf>
    <xf numFmtId="0" fontId="0" fillId="2" borderId="27" xfId="0" applyFill="1" applyBorder="1" applyAlignment="1">
      <alignment horizontal="right" wrapText="1"/>
    </xf>
    <xf numFmtId="0" fontId="0" fillId="2" borderId="25" xfId="0" applyFill="1" applyBorder="1" applyAlignment="1">
      <alignment horizontal="right"/>
    </xf>
    <xf numFmtId="167" fontId="0" fillId="2" borderId="23" xfId="0" applyNumberFormat="1" applyFill="1" applyBorder="1" applyAlignment="1">
      <alignment horizontal="right"/>
    </xf>
    <xf numFmtId="167" fontId="0" fillId="2" borderId="7" xfId="0" applyNumberFormat="1" applyFill="1" applyBorder="1" applyAlignment="1">
      <alignment horizontal="right"/>
    </xf>
    <xf numFmtId="169" fontId="0" fillId="2" borderId="21" xfId="0" applyNumberFormat="1" applyFill="1" applyBorder="1" applyAlignment="1">
      <alignment horizontal="right"/>
    </xf>
    <xf numFmtId="170" fontId="0" fillId="2" borderId="21" xfId="0" applyNumberFormat="1" applyFill="1" applyBorder="1" applyAlignment="1">
      <alignment horizontal="right"/>
    </xf>
    <xf numFmtId="170" fontId="0" fillId="2" borderId="7" xfId="0" applyNumberFormat="1" applyFill="1" applyBorder="1" applyAlignment="1">
      <alignment horizontal="right"/>
    </xf>
    <xf numFmtId="171" fontId="0" fillId="2" borderId="7" xfId="0" applyNumberFormat="1" applyFill="1" applyBorder="1" applyAlignment="1">
      <alignment horizontal="right"/>
    </xf>
    <xf numFmtId="171" fontId="0" fillId="2" borderId="24" xfId="0" applyNumberFormat="1" applyFill="1" applyBorder="1" applyAlignment="1">
      <alignment horizontal="right"/>
    </xf>
    <xf numFmtId="0" fontId="0" fillId="2" borderId="21" xfId="0" applyFill="1" applyBorder="1" applyAlignment="1">
      <alignment horizontal="right"/>
    </xf>
    <xf numFmtId="0" fontId="0" fillId="2" borderId="7" xfId="0" applyFill="1" applyBorder="1" applyAlignment="1">
      <alignment horizontal="right"/>
    </xf>
    <xf numFmtId="164" fontId="0" fillId="2" borderId="30" xfId="0" applyNumberFormat="1" applyFill="1" applyBorder="1" applyAlignment="1">
      <alignment horizontal="right"/>
    </xf>
    <xf numFmtId="164" fontId="0" fillId="2" borderId="54" xfId="0" applyNumberFormat="1" applyFill="1" applyBorder="1" applyAlignment="1">
      <alignment horizontal="right"/>
    </xf>
    <xf numFmtId="165" fontId="0" fillId="2" borderId="30" xfId="0" applyNumberFormat="1" applyFill="1" applyBorder="1" applyAlignment="1">
      <alignment horizontal="right"/>
    </xf>
    <xf numFmtId="165" fontId="0" fillId="2" borderId="36" xfId="0" applyNumberFormat="1" applyFill="1" applyBorder="1" applyAlignment="1">
      <alignment horizontal="right"/>
    </xf>
    <xf numFmtId="164" fontId="0" fillId="2" borderId="21" xfId="0" applyNumberFormat="1" applyFill="1" applyBorder="1" applyAlignment="1">
      <alignment horizontal="right"/>
    </xf>
    <xf numFmtId="167" fontId="0" fillId="2" borderId="21" xfId="0" applyNumberFormat="1" applyFill="1" applyBorder="1" applyAlignment="1">
      <alignment horizontal="right"/>
    </xf>
    <xf numFmtId="0" fontId="0" fillId="2" borderId="26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15" xfId="0" applyFill="1" applyBorder="1" applyAlignment="1">
      <alignment horizontal="center"/>
    </xf>
    <xf numFmtId="0" fontId="0" fillId="2" borderId="24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4" fontId="0" fillId="0" borderId="38" xfId="0" applyNumberFormat="1" applyFill="1" applyBorder="1"/>
    <xf numFmtId="1" fontId="0" fillId="0" borderId="41" xfId="0" applyNumberFormat="1" applyBorder="1" applyAlignment="1"/>
    <xf numFmtId="1" fontId="0" fillId="23" borderId="28" xfId="0" applyNumberFormat="1" applyFill="1" applyBorder="1"/>
    <xf numFmtId="1" fontId="0" fillId="0" borderId="37" xfId="0" applyNumberFormat="1" applyBorder="1" applyAlignment="1"/>
    <xf numFmtId="1" fontId="0" fillId="23" borderId="4" xfId="0" applyNumberFormat="1" applyFill="1" applyBorder="1"/>
    <xf numFmtId="170" fontId="0" fillId="0" borderId="5" xfId="0" applyNumberFormat="1" applyFont="1" applyBorder="1" applyAlignment="1">
      <alignment vertical="center" wrapText="1"/>
    </xf>
    <xf numFmtId="170" fontId="0" fillId="0" borderId="6" xfId="0" applyNumberFormat="1" applyFont="1" applyBorder="1" applyAlignment="1">
      <alignment vertical="center" wrapText="1"/>
    </xf>
    <xf numFmtId="1" fontId="0" fillId="23" borderId="35" xfId="0" applyNumberFormat="1" applyFill="1" applyBorder="1" applyAlignment="1"/>
    <xf numFmtId="164" fontId="0" fillId="0" borderId="55" xfId="0" applyNumberFormat="1" applyFont="1" applyBorder="1" applyAlignment="1">
      <alignment horizontal="left" vertical="center" wrapText="1"/>
    </xf>
    <xf numFmtId="164" fontId="0" fillId="0" borderId="50" xfId="0" applyNumberFormat="1" applyFont="1" applyBorder="1" applyAlignment="1">
      <alignment horizontal="left" vertical="center" wrapText="1"/>
    </xf>
    <xf numFmtId="164" fontId="0" fillId="0" borderId="56" xfId="0" applyNumberFormat="1" applyFont="1" applyBorder="1" applyAlignment="1">
      <alignment horizontal="left" vertical="center" wrapText="1"/>
    </xf>
    <xf numFmtId="164" fontId="0" fillId="0" borderId="55" xfId="0" applyNumberFormat="1" applyBorder="1" applyAlignment="1">
      <alignment horizontal="left" vertical="center" wrapText="1"/>
    </xf>
    <xf numFmtId="0" fontId="0" fillId="0" borderId="50" xfId="0" applyBorder="1" applyAlignment="1">
      <alignment vertical="center" wrapText="1"/>
    </xf>
    <xf numFmtId="0" fontId="0" fillId="0" borderId="50" xfId="0" applyFont="1" applyBorder="1" applyAlignment="1">
      <alignment horizontal="left" vertical="center" wrapText="1"/>
    </xf>
    <xf numFmtId="0" fontId="1" fillId="2" borderId="34" xfId="0" applyFont="1" applyFill="1" applyBorder="1"/>
    <xf numFmtId="171" fontId="0" fillId="0" borderId="52" xfId="0" applyNumberFormat="1" applyFont="1" applyBorder="1" applyAlignment="1">
      <alignment horizontal="left" vertical="center" wrapText="1"/>
    </xf>
    <xf numFmtId="0" fontId="1" fillId="2" borderId="28" xfId="0" applyFont="1" applyFill="1" applyBorder="1"/>
    <xf numFmtId="168" fontId="0" fillId="0" borderId="5" xfId="0" applyNumberFormat="1" applyBorder="1" applyAlignment="1">
      <alignment horizontal="left" vertical="center" wrapText="1"/>
    </xf>
    <xf numFmtId="164" fontId="0" fillId="0" borderId="4" xfId="0" applyNumberFormat="1" applyFont="1" applyBorder="1"/>
    <xf numFmtId="164" fontId="0" fillId="0" borderId="6" xfId="0" applyNumberFormat="1" applyBorder="1"/>
    <xf numFmtId="1" fontId="0" fillId="0" borderId="26" xfId="0" applyNumberFormat="1" applyBorder="1" applyAlignment="1"/>
    <xf numFmtId="1" fontId="0" fillId="0" borderId="20" xfId="0" applyNumberFormat="1" applyBorder="1" applyAlignment="1"/>
    <xf numFmtId="1" fontId="0" fillId="0" borderId="42" xfId="0" applyNumberFormat="1" applyBorder="1" applyAlignment="1"/>
    <xf numFmtId="1" fontId="0" fillId="23" borderId="29" xfId="0" applyNumberFormat="1" applyFill="1" applyBorder="1" applyAlignment="1"/>
    <xf numFmtId="0" fontId="0" fillId="0" borderId="23" xfId="0" applyBorder="1" applyAlignment="1"/>
    <xf numFmtId="164" fontId="0" fillId="0" borderId="58" xfId="0" applyNumberFormat="1" applyBorder="1"/>
    <xf numFmtId="0" fontId="0" fillId="0" borderId="32" xfId="0" applyBorder="1"/>
    <xf numFmtId="0" fontId="0" fillId="0" borderId="14" xfId="0" applyBorder="1"/>
    <xf numFmtId="0" fontId="0" fillId="0" borderId="14" xfId="0" applyBorder="1" applyAlignment="1">
      <alignment wrapText="1"/>
    </xf>
    <xf numFmtId="164" fontId="0" fillId="0" borderId="27" xfId="0" applyNumberFormat="1" applyBorder="1"/>
    <xf numFmtId="49" fontId="1" fillId="9" borderId="10" xfId="0" applyNumberFormat="1" applyFont="1" applyFill="1" applyBorder="1" applyAlignment="1">
      <alignment wrapText="1"/>
    </xf>
    <xf numFmtId="49" fontId="0" fillId="20" borderId="10" xfId="0" applyNumberFormat="1" applyFill="1" applyBorder="1" applyAlignment="1">
      <alignment horizontal="center" wrapText="1"/>
    </xf>
    <xf numFmtId="49" fontId="0" fillId="2" borderId="43" xfId="0" applyNumberFormat="1" applyFill="1" applyBorder="1" applyAlignment="1">
      <alignment wrapText="1"/>
    </xf>
    <xf numFmtId="49" fontId="0" fillId="2" borderId="22" xfId="0" applyNumberFormat="1" applyFill="1" applyBorder="1" applyAlignment="1">
      <alignment wrapText="1"/>
    </xf>
    <xf numFmtId="49" fontId="0" fillId="0" borderId="22" xfId="0" applyNumberFormat="1" applyBorder="1" applyAlignment="1">
      <alignment wrapText="1"/>
    </xf>
    <xf numFmtId="49" fontId="0" fillId="0" borderId="17" xfId="0" applyNumberFormat="1" applyBorder="1" applyAlignment="1">
      <alignment wrapText="1"/>
    </xf>
    <xf numFmtId="49" fontId="0" fillId="0" borderId="22" xfId="0" applyNumberFormat="1" applyBorder="1" applyAlignment="1"/>
    <xf numFmtId="49" fontId="0" fillId="0" borderId="47" xfId="0" applyNumberFormat="1" applyBorder="1" applyAlignment="1">
      <alignment wrapText="1"/>
    </xf>
    <xf numFmtId="0" fontId="0" fillId="0" borderId="25" xfId="0" applyBorder="1" applyAlignment="1">
      <alignment vertical="center" wrapText="1"/>
    </xf>
    <xf numFmtId="0" fontId="0" fillId="2" borderId="25" xfId="0" applyFill="1" applyBorder="1"/>
    <xf numFmtId="173" fontId="0" fillId="0" borderId="25" xfId="0" applyNumberFormat="1" applyBorder="1" applyAlignment="1">
      <alignment vertical="center" wrapText="1"/>
    </xf>
    <xf numFmtId="0" fontId="4" fillId="20" borderId="4" xfId="0" applyFont="1" applyFill="1" applyBorder="1" applyAlignment="1">
      <alignment vertical="center" wrapText="1"/>
    </xf>
    <xf numFmtId="49" fontId="0" fillId="0" borderId="22" xfId="0" applyNumberFormat="1" applyBorder="1" applyAlignment="1">
      <alignment horizontal="left" wrapText="1"/>
    </xf>
    <xf numFmtId="14" fontId="0" fillId="0" borderId="26" xfId="0" applyNumberFormat="1" applyBorder="1" applyAlignment="1">
      <alignment wrapText="1"/>
    </xf>
    <xf numFmtId="164" fontId="0" fillId="0" borderId="23" xfId="0" applyNumberFormat="1" applyBorder="1" applyAlignment="1">
      <alignment wrapText="1"/>
    </xf>
    <xf numFmtId="164" fontId="0" fillId="0" borderId="7" xfId="0" applyNumberFormat="1" applyBorder="1" applyAlignment="1">
      <alignment wrapText="1"/>
    </xf>
    <xf numFmtId="164" fontId="0" fillId="0" borderId="25" xfId="0" applyNumberFormat="1" applyBorder="1" applyAlignment="1">
      <alignment wrapText="1"/>
    </xf>
    <xf numFmtId="164" fontId="0" fillId="0" borderId="24" xfId="0" applyNumberFormat="1" applyBorder="1" applyAlignment="1">
      <alignment wrapText="1"/>
    </xf>
    <xf numFmtId="166" fontId="0" fillId="0" borderId="23" xfId="0" applyNumberFormat="1" applyBorder="1" applyAlignment="1">
      <alignment wrapText="1"/>
    </xf>
    <xf numFmtId="166" fontId="0" fillId="0" borderId="7" xfId="0" applyNumberFormat="1" applyBorder="1" applyAlignment="1">
      <alignment wrapText="1"/>
    </xf>
    <xf numFmtId="166" fontId="0" fillId="0" borderId="24" xfId="0" applyNumberFormat="1" applyBorder="1" applyAlignment="1">
      <alignment wrapText="1"/>
    </xf>
    <xf numFmtId="165" fontId="0" fillId="0" borderId="23" xfId="0" applyNumberFormat="1" applyBorder="1" applyAlignment="1">
      <alignment wrapText="1"/>
    </xf>
    <xf numFmtId="165" fontId="0" fillId="0" borderId="7" xfId="0" applyNumberFormat="1" applyBorder="1" applyAlignment="1">
      <alignment wrapText="1"/>
    </xf>
    <xf numFmtId="165" fontId="0" fillId="0" borderId="24" xfId="0" applyNumberFormat="1" applyBorder="1" applyAlignment="1">
      <alignment wrapText="1"/>
    </xf>
    <xf numFmtId="167" fontId="0" fillId="0" borderId="23" xfId="0" applyNumberFormat="1" applyBorder="1" applyAlignment="1">
      <alignment wrapText="1"/>
    </xf>
    <xf numFmtId="167" fontId="0" fillId="0" borderId="21" xfId="0" applyNumberFormat="1" applyBorder="1" applyAlignment="1">
      <alignment wrapText="1"/>
    </xf>
    <xf numFmtId="167" fontId="0" fillId="0" borderId="7" xfId="0" applyNumberFormat="1" applyBorder="1" applyAlignment="1">
      <alignment wrapText="1"/>
    </xf>
    <xf numFmtId="0" fontId="0" fillId="0" borderId="24" xfId="0" applyBorder="1" applyAlignment="1">
      <alignment wrapText="1"/>
    </xf>
    <xf numFmtId="169" fontId="0" fillId="0" borderId="7" xfId="0" applyNumberFormat="1" applyBorder="1" applyAlignment="1">
      <alignment wrapText="1"/>
    </xf>
    <xf numFmtId="170" fontId="0" fillId="0" borderId="7" xfId="0" applyNumberFormat="1" applyBorder="1" applyAlignment="1">
      <alignment wrapText="1"/>
    </xf>
    <xf numFmtId="171" fontId="0" fillId="0" borderId="7" xfId="0" applyNumberFormat="1" applyBorder="1" applyAlignment="1">
      <alignment wrapText="1"/>
    </xf>
    <xf numFmtId="171" fontId="0" fillId="0" borderId="24" xfId="0" applyNumberFormat="1" applyBorder="1" applyAlignment="1">
      <alignment wrapText="1"/>
    </xf>
    <xf numFmtId="20" fontId="0" fillId="0" borderId="7" xfId="0" applyNumberFormat="1" applyBorder="1" applyAlignment="1">
      <alignment vertical="center" wrapText="1"/>
    </xf>
    <xf numFmtId="14" fontId="0" fillId="0" borderId="37" xfId="0" applyNumberFormat="1" applyFont="1" applyBorder="1" applyAlignment="1">
      <alignment vertical="center" wrapText="1"/>
    </xf>
    <xf numFmtId="165" fontId="0" fillId="0" borderId="5" xfId="0" applyNumberFormat="1" applyBorder="1" applyAlignment="1">
      <alignment horizontal="left" vertical="center" wrapText="1"/>
    </xf>
    <xf numFmtId="167" fontId="0" fillId="0" borderId="6" xfId="0" applyNumberFormat="1" applyBorder="1" applyAlignment="1">
      <alignment vertical="center" wrapText="1"/>
    </xf>
    <xf numFmtId="164" fontId="0" fillId="0" borderId="56" xfId="0" applyNumberFormat="1" applyBorder="1" applyAlignment="1">
      <alignment horizontal="left" vertical="center" wrapText="1"/>
    </xf>
    <xf numFmtId="167" fontId="0" fillId="0" borderId="28" xfId="0" applyNumberFormat="1" applyBorder="1" applyAlignment="1">
      <alignment horizontal="left" vertical="center" wrapText="1"/>
    </xf>
    <xf numFmtId="164" fontId="0" fillId="0" borderId="4" xfId="0" applyNumberFormat="1" applyBorder="1" applyAlignment="1">
      <alignment horizontal="left" vertical="center" wrapText="1"/>
    </xf>
    <xf numFmtId="164" fontId="0" fillId="0" borderId="5" xfId="0" applyNumberFormat="1" applyBorder="1" applyAlignment="1">
      <alignment horizontal="left" vertical="center" wrapText="1"/>
    </xf>
    <xf numFmtId="165" fontId="0" fillId="0" borderId="5" xfId="0" applyNumberFormat="1" applyBorder="1" applyAlignment="1">
      <alignment vertical="center" wrapText="1"/>
    </xf>
    <xf numFmtId="0" fontId="1" fillId="4" borderId="18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19" xfId="0" applyFont="1" applyFill="1" applyBorder="1" applyAlignment="1">
      <alignment horizontal="center" vertical="center"/>
    </xf>
    <xf numFmtId="0" fontId="1" fillId="3" borderId="18" xfId="0" applyFont="1" applyFill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6" borderId="33" xfId="0" applyFont="1" applyFill="1" applyBorder="1" applyAlignment="1">
      <alignment horizontal="center" vertical="center"/>
    </xf>
    <xf numFmtId="0" fontId="0" fillId="0" borderId="34" xfId="0" applyBorder="1"/>
    <xf numFmtId="0" fontId="0" fillId="0" borderId="35" xfId="0" applyBorder="1"/>
    <xf numFmtId="0" fontId="1" fillId="7" borderId="33" xfId="0" applyFont="1" applyFill="1" applyBorder="1" applyAlignment="1">
      <alignment horizontal="center"/>
    </xf>
    <xf numFmtId="0" fontId="1" fillId="7" borderId="34" xfId="0" applyFont="1" applyFill="1" applyBorder="1" applyAlignment="1">
      <alignment horizontal="center"/>
    </xf>
    <xf numFmtId="0" fontId="1" fillId="7" borderId="35" xfId="0" applyFont="1" applyFill="1" applyBorder="1" applyAlignment="1">
      <alignment horizontal="center"/>
    </xf>
    <xf numFmtId="0" fontId="1" fillId="8" borderId="33" xfId="0" applyFont="1" applyFill="1" applyBorder="1" applyAlignment="1">
      <alignment horizontal="center"/>
    </xf>
    <xf numFmtId="0" fontId="1" fillId="8" borderId="34" xfId="0" applyFont="1" applyFill="1" applyBorder="1" applyAlignment="1">
      <alignment horizontal="center"/>
    </xf>
    <xf numFmtId="0" fontId="1" fillId="8" borderId="35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center"/>
    </xf>
    <xf numFmtId="0" fontId="1" fillId="5" borderId="34" xfId="0" applyFont="1" applyFill="1" applyBorder="1" applyAlignment="1">
      <alignment horizontal="center"/>
    </xf>
    <xf numFmtId="0" fontId="1" fillId="5" borderId="35" xfId="0" applyFont="1" applyFill="1" applyBorder="1" applyAlignment="1">
      <alignment horizontal="center"/>
    </xf>
    <xf numFmtId="0" fontId="1" fillId="3" borderId="33" xfId="0" applyFont="1" applyFill="1" applyBorder="1" applyAlignment="1">
      <alignment horizontal="center"/>
    </xf>
    <xf numFmtId="0" fontId="1" fillId="3" borderId="34" xfId="0" applyFont="1" applyFill="1" applyBorder="1" applyAlignment="1">
      <alignment horizontal="center"/>
    </xf>
    <xf numFmtId="0" fontId="1" fillId="3" borderId="35" xfId="0" applyFont="1" applyFill="1" applyBorder="1" applyAlignment="1">
      <alignment horizontal="center"/>
    </xf>
    <xf numFmtId="0" fontId="1" fillId="6" borderId="34" xfId="0" applyFont="1" applyFill="1" applyBorder="1" applyAlignment="1">
      <alignment horizontal="center" vertical="center"/>
    </xf>
    <xf numFmtId="0" fontId="1" fillId="6" borderId="35" xfId="0" applyFont="1" applyFill="1" applyBorder="1" applyAlignment="1">
      <alignment horizontal="center" vertical="center"/>
    </xf>
    <xf numFmtId="165" fontId="1" fillId="8" borderId="33" xfId="0" applyNumberFormat="1" applyFont="1" applyFill="1" applyBorder="1" applyAlignment="1">
      <alignment horizontal="center"/>
    </xf>
    <xf numFmtId="165" fontId="1" fillId="8" borderId="34" xfId="0" applyNumberFormat="1" applyFont="1" applyFill="1" applyBorder="1" applyAlignment="1">
      <alignment horizontal="center"/>
    </xf>
    <xf numFmtId="165" fontId="1" fillId="8" borderId="35" xfId="0" applyNumberFormat="1" applyFont="1" applyFill="1" applyBorder="1" applyAlignment="1">
      <alignment horizontal="center"/>
    </xf>
    <xf numFmtId="164" fontId="1" fillId="5" borderId="33" xfId="0" applyNumberFormat="1" applyFont="1" applyFill="1" applyBorder="1" applyAlignment="1">
      <alignment horizontal="center"/>
    </xf>
    <xf numFmtId="164" fontId="1" fillId="5" borderId="34" xfId="0" applyNumberFormat="1" applyFont="1" applyFill="1" applyBorder="1" applyAlignment="1">
      <alignment horizontal="center"/>
    </xf>
    <xf numFmtId="164" fontId="1" fillId="5" borderId="35" xfId="0" applyNumberFormat="1" applyFont="1" applyFill="1" applyBorder="1" applyAlignment="1">
      <alignment horizontal="center"/>
    </xf>
    <xf numFmtId="164" fontId="1" fillId="4" borderId="33" xfId="0" applyNumberFormat="1" applyFont="1" applyFill="1" applyBorder="1" applyAlignment="1">
      <alignment horizontal="center" vertical="center"/>
    </xf>
    <xf numFmtId="164" fontId="1" fillId="4" borderId="34" xfId="0" applyNumberFormat="1" applyFont="1" applyFill="1" applyBorder="1" applyAlignment="1">
      <alignment horizontal="center" vertical="center"/>
    </xf>
    <xf numFmtId="164" fontId="1" fillId="4" borderId="35" xfId="0" applyNumberFormat="1" applyFont="1" applyFill="1" applyBorder="1" applyAlignment="1">
      <alignment horizontal="center" vertical="center"/>
    </xf>
    <xf numFmtId="166" fontId="1" fillId="7" borderId="33" xfId="0" applyNumberFormat="1" applyFont="1" applyFill="1" applyBorder="1" applyAlignment="1">
      <alignment horizontal="center"/>
    </xf>
    <xf numFmtId="166" fontId="1" fillId="7" borderId="34" xfId="0" applyNumberFormat="1" applyFont="1" applyFill="1" applyBorder="1" applyAlignment="1">
      <alignment horizontal="center"/>
    </xf>
    <xf numFmtId="166" fontId="1" fillId="7" borderId="35" xfId="0" applyNumberFormat="1" applyFont="1" applyFill="1" applyBorder="1" applyAlignment="1">
      <alignment horizontal="center"/>
    </xf>
    <xf numFmtId="0" fontId="0" fillId="11" borderId="20" xfId="0" applyFill="1" applyBorder="1" applyAlignment="1">
      <alignment horizontal="center" vertical="center" wrapText="1"/>
    </xf>
    <xf numFmtId="0" fontId="0" fillId="11" borderId="21" xfId="0" applyFill="1" applyBorder="1" applyAlignment="1">
      <alignment horizontal="center" vertical="center" wrapText="1"/>
    </xf>
    <xf numFmtId="0" fontId="0" fillId="12" borderId="20" xfId="0" applyFill="1" applyBorder="1" applyAlignment="1">
      <alignment horizontal="center" vertical="center" wrapText="1"/>
    </xf>
    <xf numFmtId="0" fontId="0" fillId="12" borderId="21" xfId="0" applyFill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0" fillId="10" borderId="20" xfId="0" applyFill="1" applyBorder="1" applyAlignment="1">
      <alignment horizontal="center" vertical="center" wrapText="1"/>
    </xf>
    <xf numFmtId="0" fontId="0" fillId="10" borderId="21" xfId="0" applyFill="1" applyBorder="1" applyAlignment="1">
      <alignment horizontal="center" vertical="center" wrapText="1"/>
    </xf>
    <xf numFmtId="0" fontId="0" fillId="15" borderId="20" xfId="0" applyFill="1" applyBorder="1" applyAlignment="1">
      <alignment horizontal="center" vertical="center" wrapText="1"/>
    </xf>
    <xf numFmtId="0" fontId="0" fillId="15" borderId="21" xfId="0" applyFill="1" applyBorder="1" applyAlignment="1">
      <alignment horizontal="center" vertical="center" wrapText="1"/>
    </xf>
    <xf numFmtId="0" fontId="0" fillId="19" borderId="20" xfId="0" applyFill="1" applyBorder="1" applyAlignment="1">
      <alignment horizontal="center" vertical="center" wrapText="1"/>
    </xf>
    <xf numFmtId="0" fontId="0" fillId="19" borderId="21" xfId="0" applyFill="1" applyBorder="1" applyAlignment="1">
      <alignment horizontal="center" vertical="center" wrapText="1"/>
    </xf>
    <xf numFmtId="0" fontId="0" fillId="30" borderId="20" xfId="0" applyFill="1" applyBorder="1" applyAlignment="1">
      <alignment horizontal="center" vertical="center" wrapText="1"/>
    </xf>
    <xf numFmtId="0" fontId="0" fillId="30" borderId="21" xfId="0" applyFill="1" applyBorder="1" applyAlignment="1">
      <alignment horizontal="center" vertical="center" wrapText="1"/>
    </xf>
    <xf numFmtId="0" fontId="0" fillId="31" borderId="20" xfId="0" applyFill="1" applyBorder="1" applyAlignment="1">
      <alignment horizontal="center" vertical="center" wrapText="1"/>
    </xf>
    <xf numFmtId="0" fontId="0" fillId="31" borderId="21" xfId="0" applyFill="1" applyBorder="1" applyAlignment="1">
      <alignment horizontal="center" vertical="center" wrapText="1"/>
    </xf>
    <xf numFmtId="0" fontId="0" fillId="14" borderId="20" xfId="0" applyFill="1" applyBorder="1" applyAlignment="1">
      <alignment horizontal="center" vertical="center" wrapText="1"/>
    </xf>
    <xf numFmtId="0" fontId="0" fillId="14" borderId="21" xfId="0" applyFill="1" applyBorder="1" applyAlignment="1">
      <alignment horizontal="center" vertical="center" wrapText="1"/>
    </xf>
    <xf numFmtId="0" fontId="0" fillId="13" borderId="20" xfId="0" applyFill="1" applyBorder="1" applyAlignment="1">
      <alignment horizontal="center" vertical="center" wrapText="1"/>
    </xf>
    <xf numFmtId="0" fontId="0" fillId="13" borderId="21" xfId="0" applyFill="1" applyBorder="1" applyAlignment="1">
      <alignment horizontal="center" vertical="center" wrapText="1"/>
    </xf>
    <xf numFmtId="0" fontId="0" fillId="18" borderId="20" xfId="0" applyFill="1" applyBorder="1" applyAlignment="1">
      <alignment horizontal="center" vertical="center" wrapText="1"/>
    </xf>
    <xf numFmtId="0" fontId="0" fillId="18" borderId="21" xfId="0" applyFill="1" applyBorder="1" applyAlignment="1">
      <alignment horizontal="center" vertical="center" wrapText="1"/>
    </xf>
    <xf numFmtId="0" fontId="2" fillId="11" borderId="20" xfId="0" applyNumberFormat="1" applyFont="1" applyFill="1" applyBorder="1" applyAlignment="1">
      <alignment horizontal="center"/>
    </xf>
    <xf numFmtId="0" fontId="2" fillId="11" borderId="21" xfId="0" applyNumberFormat="1" applyFont="1" applyFill="1" applyBorder="1" applyAlignment="1">
      <alignment horizontal="center"/>
    </xf>
    <xf numFmtId="0" fontId="2" fillId="12" borderId="20" xfId="0" applyNumberFormat="1" applyFont="1" applyFill="1" applyBorder="1" applyAlignment="1">
      <alignment horizontal="center"/>
    </xf>
    <xf numFmtId="0" fontId="2" fillId="12" borderId="21" xfId="0" applyNumberFormat="1" applyFont="1" applyFill="1" applyBorder="1" applyAlignment="1">
      <alignment horizontal="center"/>
    </xf>
    <xf numFmtId="0" fontId="4" fillId="2" borderId="20" xfId="0" applyFont="1" applyFill="1" applyBorder="1" applyAlignment="1">
      <alignment horizontal="center" wrapText="1"/>
    </xf>
    <xf numFmtId="0" fontId="4" fillId="2" borderId="21" xfId="0" applyFont="1" applyFill="1" applyBorder="1" applyAlignment="1">
      <alignment horizontal="center" wrapText="1"/>
    </xf>
    <xf numFmtId="0" fontId="2" fillId="16" borderId="20" xfId="0" applyNumberFormat="1" applyFont="1" applyFill="1" applyBorder="1" applyAlignment="1">
      <alignment horizontal="center"/>
    </xf>
    <xf numFmtId="0" fontId="2" fillId="16" borderId="21" xfId="0" applyNumberFormat="1" applyFont="1" applyFill="1" applyBorder="1" applyAlignment="1">
      <alignment horizontal="center"/>
    </xf>
    <xf numFmtId="0" fontId="2" fillId="17" borderId="20" xfId="0" applyNumberFormat="1" applyFont="1" applyFill="1" applyBorder="1" applyAlignment="1">
      <alignment horizontal="center"/>
    </xf>
    <xf numFmtId="0" fontId="2" fillId="17" borderId="21" xfId="0" applyNumberFormat="1" applyFont="1" applyFill="1" applyBorder="1" applyAlignment="1">
      <alignment horizontal="center"/>
    </xf>
    <xf numFmtId="0" fontId="2" fillId="14" borderId="20" xfId="0" applyNumberFormat="1" applyFont="1" applyFill="1" applyBorder="1" applyAlignment="1">
      <alignment horizontal="center"/>
    </xf>
    <xf numFmtId="0" fontId="2" fillId="14" borderId="21" xfId="0" applyNumberFormat="1" applyFont="1" applyFill="1" applyBorder="1" applyAlignment="1">
      <alignment horizontal="center"/>
    </xf>
    <xf numFmtId="0" fontId="2" fillId="13" borderId="20" xfId="0" applyNumberFormat="1" applyFont="1" applyFill="1" applyBorder="1" applyAlignment="1">
      <alignment horizontal="center"/>
    </xf>
    <xf numFmtId="0" fontId="2" fillId="13" borderId="21" xfId="0" applyNumberFormat="1" applyFont="1" applyFill="1" applyBorder="1" applyAlignment="1">
      <alignment horizontal="center"/>
    </xf>
    <xf numFmtId="0" fontId="2" fillId="10" borderId="20" xfId="0" applyNumberFormat="1" applyFont="1" applyFill="1" applyBorder="1" applyAlignment="1">
      <alignment horizontal="center"/>
    </xf>
    <xf numFmtId="0" fontId="2" fillId="10" borderId="21" xfId="0" applyNumberFormat="1" applyFont="1" applyFill="1" applyBorder="1" applyAlignment="1">
      <alignment horizontal="center"/>
    </xf>
    <xf numFmtId="0" fontId="2" fillId="15" borderId="20" xfId="0" applyNumberFormat="1" applyFont="1" applyFill="1" applyBorder="1" applyAlignment="1">
      <alignment horizontal="center"/>
    </xf>
    <xf numFmtId="0" fontId="2" fillId="15" borderId="21" xfId="0" applyNumberFormat="1" applyFont="1" applyFill="1" applyBorder="1" applyAlignment="1">
      <alignment horizontal="center"/>
    </xf>
    <xf numFmtId="0" fontId="2" fillId="21" borderId="20" xfId="0" applyNumberFormat="1" applyFont="1" applyFill="1" applyBorder="1" applyAlignment="1">
      <alignment horizontal="center"/>
    </xf>
    <xf numFmtId="0" fontId="2" fillId="21" borderId="21" xfId="0" applyNumberFormat="1" applyFont="1" applyFill="1" applyBorder="1" applyAlignment="1">
      <alignment horizontal="center"/>
    </xf>
    <xf numFmtId="0" fontId="1" fillId="26" borderId="31" xfId="0" applyFont="1" applyFill="1" applyBorder="1" applyAlignment="1">
      <alignment horizontal="center" vertical="center" wrapText="1"/>
    </xf>
    <xf numFmtId="0" fontId="0" fillId="26" borderId="2" xfId="0" applyFill="1" applyBorder="1" applyAlignment="1">
      <alignment vertical="center" wrapText="1"/>
    </xf>
    <xf numFmtId="0" fontId="0" fillId="26" borderId="3" xfId="0" applyFill="1" applyBorder="1" applyAlignment="1">
      <alignment vertical="center" wrapText="1"/>
    </xf>
    <xf numFmtId="0" fontId="1" fillId="28" borderId="31" xfId="0" applyFont="1" applyFill="1" applyBorder="1" applyAlignment="1">
      <alignment horizontal="center" vertical="center" wrapText="1"/>
    </xf>
    <xf numFmtId="0" fontId="0" fillId="28" borderId="2" xfId="0" applyFill="1" applyBorder="1" applyAlignment="1">
      <alignment vertical="center" wrapText="1"/>
    </xf>
    <xf numFmtId="0" fontId="1" fillId="29" borderId="10" xfId="0" applyFont="1" applyFill="1" applyBorder="1" applyAlignment="1">
      <alignment horizontal="center" vertical="center" wrapText="1"/>
    </xf>
    <xf numFmtId="0" fontId="1" fillId="29" borderId="53" xfId="0" applyFont="1" applyFill="1" applyBorder="1" applyAlignment="1">
      <alignment horizontal="center" vertical="center" wrapText="1"/>
    </xf>
    <xf numFmtId="0" fontId="2" fillId="17" borderId="20" xfId="0" applyFont="1" applyFill="1" applyBorder="1" applyAlignment="1">
      <alignment horizontal="center" wrapText="1"/>
    </xf>
    <xf numFmtId="0" fontId="2" fillId="17" borderId="21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53" xfId="0" applyBorder="1" applyAlignment="1">
      <alignment vertical="center" wrapText="1"/>
    </xf>
    <xf numFmtId="0" fontId="1" fillId="9" borderId="10" xfId="0" applyFont="1" applyFill="1" applyBorder="1" applyAlignment="1">
      <alignment horizontal="center" vertical="center" wrapText="1"/>
    </xf>
    <xf numFmtId="0" fontId="0" fillId="9" borderId="53" xfId="0" applyFill="1" applyBorder="1" applyAlignment="1">
      <alignment vertical="center" wrapText="1"/>
    </xf>
    <xf numFmtId="0" fontId="1" fillId="27" borderId="33" xfId="0" applyFont="1" applyFill="1" applyBorder="1" applyAlignment="1">
      <alignment horizontal="center" vertical="center" wrapText="1"/>
    </xf>
    <xf numFmtId="0" fontId="1" fillId="27" borderId="34" xfId="0" applyFont="1" applyFill="1" applyBorder="1" applyAlignment="1">
      <alignment horizontal="center" vertical="center" wrapText="1"/>
    </xf>
    <xf numFmtId="0" fontId="1" fillId="27" borderId="35" xfId="0" applyFont="1" applyFill="1" applyBorder="1" applyAlignment="1">
      <alignment horizontal="center" vertical="center" wrapText="1"/>
    </xf>
    <xf numFmtId="0" fontId="1" fillId="6" borderId="31" xfId="0" applyFont="1" applyFill="1" applyBorder="1" applyAlignment="1">
      <alignment horizontal="center" vertical="center" wrapText="1"/>
    </xf>
    <xf numFmtId="0" fontId="0" fillId="6" borderId="2" xfId="0" applyFill="1" applyBorder="1" applyAlignment="1">
      <alignment vertical="center" wrapText="1"/>
    </xf>
    <xf numFmtId="0" fontId="0" fillId="6" borderId="3" xfId="0" applyFill="1" applyBorder="1" applyAlignment="1">
      <alignment vertical="center" wrapText="1"/>
    </xf>
    <xf numFmtId="0" fontId="1" fillId="7" borderId="33" xfId="0" applyFont="1" applyFill="1" applyBorder="1" applyAlignment="1">
      <alignment horizontal="center" vertical="center" wrapText="1"/>
    </xf>
    <xf numFmtId="0" fontId="1" fillId="7" borderId="35" xfId="0" applyFont="1" applyFill="1" applyBorder="1" applyAlignment="1">
      <alignment horizontal="center" vertical="center" wrapText="1"/>
    </xf>
    <xf numFmtId="165" fontId="1" fillId="25" borderId="2" xfId="0" applyNumberFormat="1" applyFont="1" applyFill="1" applyBorder="1" applyAlignment="1">
      <alignment horizontal="center"/>
    </xf>
    <xf numFmtId="165" fontId="1" fillId="25" borderId="3" xfId="0" applyNumberFormat="1" applyFont="1" applyFill="1" applyBorder="1" applyAlignment="1">
      <alignment horizontal="center"/>
    </xf>
    <xf numFmtId="167" fontId="1" fillId="24" borderId="33" xfId="0" applyNumberFormat="1" applyFont="1" applyFill="1" applyBorder="1" applyAlignment="1">
      <alignment horizontal="center"/>
    </xf>
    <xf numFmtId="167" fontId="1" fillId="24" borderId="34" xfId="0" applyNumberFormat="1" applyFont="1" applyFill="1" applyBorder="1" applyAlignment="1">
      <alignment horizontal="center"/>
    </xf>
    <xf numFmtId="167" fontId="1" fillId="24" borderId="35" xfId="0" applyNumberFormat="1" applyFont="1" applyFill="1" applyBorder="1" applyAlignment="1">
      <alignment horizontal="center"/>
    </xf>
    <xf numFmtId="167" fontId="1" fillId="32" borderId="33" xfId="0" applyNumberFormat="1" applyFont="1" applyFill="1" applyBorder="1" applyAlignment="1">
      <alignment horizontal="center"/>
    </xf>
    <xf numFmtId="167" fontId="1" fillId="32" borderId="34" xfId="0" applyNumberFormat="1" applyFont="1" applyFill="1" applyBorder="1" applyAlignment="1">
      <alignment horizontal="center"/>
    </xf>
    <xf numFmtId="167" fontId="1" fillId="32" borderId="35" xfId="0" applyNumberFormat="1" applyFont="1" applyFill="1" applyBorder="1" applyAlignment="1">
      <alignment horizontal="center"/>
    </xf>
    <xf numFmtId="0" fontId="1" fillId="0" borderId="10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164" fontId="1" fillId="13" borderId="33" xfId="0" applyNumberFormat="1" applyFont="1" applyFill="1" applyBorder="1" applyAlignment="1">
      <alignment horizontal="center"/>
    </xf>
    <xf numFmtId="164" fontId="1" fillId="13" borderId="34" xfId="0" applyNumberFormat="1" applyFont="1" applyFill="1" applyBorder="1" applyAlignment="1">
      <alignment horizontal="center"/>
    </xf>
    <xf numFmtId="164" fontId="1" fillId="13" borderId="35" xfId="0" applyNumberFormat="1" applyFont="1" applyFill="1" applyBorder="1" applyAlignment="1">
      <alignment horizontal="center"/>
    </xf>
    <xf numFmtId="164" fontId="1" fillId="11" borderId="33" xfId="0" applyNumberFormat="1" applyFont="1" applyFill="1" applyBorder="1" applyAlignment="1">
      <alignment horizontal="center" vertical="center"/>
    </xf>
    <xf numFmtId="164" fontId="1" fillId="11" borderId="34" xfId="0" applyNumberFormat="1" applyFont="1" applyFill="1" applyBorder="1" applyAlignment="1">
      <alignment horizontal="center" vertical="center"/>
    </xf>
    <xf numFmtId="164" fontId="1" fillId="11" borderId="35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151"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0.14996795556505021"/>
        </patternFill>
      </fill>
    </dxf>
    <dxf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FF6699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800000"/>
        </patternFill>
      </fill>
    </dxf>
    <dxf>
      <fill>
        <patternFill>
          <bgColor rgb="FFD60093"/>
        </patternFill>
      </fill>
    </dxf>
    <dxf>
      <fill>
        <patternFill>
          <bgColor theme="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CFF66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C00000"/>
        </patternFill>
      </fill>
    </dxf>
    <dxf>
      <fill>
        <patternFill>
          <bgColor theme="1" tint="0.499984740745262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CFF66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CCFF66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7030A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theme="1" tint="0.499984740745262"/>
      </font>
      <fill>
        <patternFill>
          <bgColor theme="0"/>
        </patternFill>
      </fill>
    </dxf>
    <dxf>
      <fill>
        <patternFill>
          <bgColor theme="0" tint="-4.9989318521683403E-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75" formatCode="&quot; &quot;"/>
    </dxf>
    <dxf>
      <numFmt numFmtId="175" formatCode="&quot; &quot;"/>
    </dxf>
    <dxf>
      <numFmt numFmtId="175" formatCode="&quot; &quot;"/>
    </dxf>
    <dxf>
      <numFmt numFmtId="175" formatCode="&quot; &quot;"/>
    </dxf>
    <dxf>
      <numFmt numFmtId="175" formatCode="&quot; &quot;"/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theme="0"/>
        </patternFill>
      </fill>
    </dxf>
    <dxf>
      <fill>
        <patternFill>
          <bgColor theme="0" tint="-0.499984740745262"/>
        </patternFill>
      </fill>
    </dxf>
    <dxf>
      <fill>
        <patternFill>
          <bgColor rgb="FF002060"/>
        </patternFill>
      </fill>
    </dxf>
    <dxf>
      <fill>
        <patternFill>
          <bgColor rgb="FF0070C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CCFF66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>
          <bgColor rgb="FF00B0F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rgb="FFC00000"/>
        </patternFill>
      </fill>
    </dxf>
    <dxf>
      <fill>
        <patternFill patternType="solid">
          <fgColor rgb="FFFFFFFF"/>
          <bgColor rgb="FF000000"/>
        </patternFill>
      </fill>
    </dxf>
  </dxfs>
  <tableStyles count="0" defaultTableStyle="TableStyleMedium9" defaultPivotStyle="PivotStyleLight16"/>
  <colors>
    <mruColors>
      <color rgb="FFA50021"/>
      <color rgb="FFF4FD7F"/>
      <color rgb="FFFFFF66"/>
      <color rgb="FFFF0000"/>
      <color rgb="FFCCFF66"/>
      <color rgb="FFFF6699"/>
      <color rgb="FFCCFF33"/>
      <color rgb="FFCCFD66"/>
      <color rgb="FF800000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4"/>
  <dimension ref="A1:AH367"/>
  <sheetViews>
    <sheetView tabSelected="1" zoomScale="85" zoomScaleNormal="85" workbookViewId="0">
      <pane xSplit="1" ySplit="2" topLeftCell="B336" activePane="bottomRight" state="frozen"/>
      <selection activeCell="K52" sqref="K52"/>
      <selection pane="topRight" activeCell="K52" sqref="K52"/>
      <selection pane="bottomLeft" activeCell="K52" sqref="K52"/>
      <selection pane="bottomRight" activeCell="T350" sqref="T350"/>
    </sheetView>
  </sheetViews>
  <sheetFormatPr defaultRowHeight="14.4" x14ac:dyDescent="0.3"/>
  <cols>
    <col min="1" max="1" width="10.88671875" customWidth="1"/>
    <col min="2" max="2" width="7.33203125" style="134" customWidth="1"/>
    <col min="3" max="8" width="7.33203125" style="132" customWidth="1"/>
    <col min="9" max="9" width="7.33203125" style="135" customWidth="1"/>
    <col min="10" max="11" width="7.33203125" style="132" customWidth="1"/>
    <col min="12" max="12" width="7.33203125" style="135" customWidth="1"/>
    <col min="13" max="13" width="7.33203125" style="134" customWidth="1"/>
    <col min="14" max="14" width="7.33203125" style="132" customWidth="1"/>
    <col min="15" max="15" width="7.33203125" style="135" customWidth="1"/>
    <col min="16" max="16" width="11.109375" style="134" customWidth="1"/>
    <col min="17" max="17" width="11.109375" style="132" customWidth="1"/>
    <col min="18" max="18" width="11.109375" style="135" customWidth="1"/>
    <col min="19" max="19" width="8.44140625" style="134" customWidth="1"/>
    <col min="20" max="21" width="8.44140625" style="132" customWidth="1"/>
    <col min="22" max="22" width="5.6640625" style="135" customWidth="1"/>
    <col min="23" max="23" width="7.109375" style="134" customWidth="1"/>
    <col min="24" max="24" width="11.44140625" style="132" customWidth="1"/>
    <col min="25" max="25" width="10" style="132" customWidth="1"/>
    <col min="26" max="26" width="8.44140625" style="132" customWidth="1"/>
    <col min="27" max="27" width="8.6640625" style="135" customWidth="1"/>
    <col min="28" max="28" width="28.44140625" style="368" customWidth="1"/>
    <col min="29" max="29" width="11.44140625" style="57" customWidth="1"/>
    <col min="30" max="31" width="9.33203125" style="57" customWidth="1"/>
    <col min="32" max="32" width="7.88671875" style="57" customWidth="1"/>
    <col min="33" max="33" width="9.33203125" style="57" customWidth="1"/>
    <col min="34" max="34" width="28.44140625" style="58" customWidth="1"/>
  </cols>
  <sheetData>
    <row r="1" spans="1:30" s="15" customFormat="1" ht="16.5" customHeight="1" thickBot="1" x14ac:dyDescent="0.35">
      <c r="A1" s="246" t="s">
        <v>0</v>
      </c>
      <c r="B1" s="402" t="s">
        <v>2</v>
      </c>
      <c r="C1" s="403"/>
      <c r="D1" s="403"/>
      <c r="E1" s="403"/>
      <c r="F1" s="403"/>
      <c r="G1" s="403"/>
      <c r="H1" s="403"/>
      <c r="I1" s="404"/>
      <c r="J1" s="417" t="s">
        <v>5</v>
      </c>
      <c r="K1" s="418"/>
      <c r="L1" s="419"/>
      <c r="M1" s="411" t="s">
        <v>35</v>
      </c>
      <c r="N1" s="412"/>
      <c r="O1" s="413"/>
      <c r="P1" s="414" t="s">
        <v>7</v>
      </c>
      <c r="Q1" s="415"/>
      <c r="R1" s="416"/>
      <c r="S1" s="408" t="s">
        <v>10</v>
      </c>
      <c r="T1" s="409"/>
      <c r="U1" s="409"/>
      <c r="V1" s="410"/>
      <c r="W1" s="405" t="s">
        <v>14</v>
      </c>
      <c r="X1" s="406"/>
      <c r="Y1" s="406"/>
      <c r="Z1" s="406"/>
      <c r="AA1" s="407"/>
      <c r="AB1" s="361" t="s">
        <v>19</v>
      </c>
      <c r="AC1" s="31"/>
      <c r="AD1" s="32"/>
    </row>
    <row r="2" spans="1:30" s="15" customFormat="1" ht="28.8" x14ac:dyDescent="0.3">
      <c r="A2" s="126"/>
      <c r="B2" s="247" t="s">
        <v>95</v>
      </c>
      <c r="C2" s="248" t="s">
        <v>94</v>
      </c>
      <c r="D2" s="248" t="s">
        <v>93</v>
      </c>
      <c r="E2" s="249" t="s">
        <v>3</v>
      </c>
      <c r="F2" s="249" t="s">
        <v>4</v>
      </c>
      <c r="G2" s="249" t="s">
        <v>280</v>
      </c>
      <c r="H2" s="248" t="s">
        <v>6</v>
      </c>
      <c r="I2" s="250" t="s">
        <v>90</v>
      </c>
      <c r="J2" s="249" t="s">
        <v>20</v>
      </c>
      <c r="K2" s="249" t="s">
        <v>21</v>
      </c>
      <c r="L2" s="250" t="s">
        <v>86</v>
      </c>
      <c r="M2" s="247" t="s">
        <v>40</v>
      </c>
      <c r="N2" s="248" t="s">
        <v>39</v>
      </c>
      <c r="O2" s="250" t="s">
        <v>85</v>
      </c>
      <c r="P2" s="251" t="s">
        <v>8</v>
      </c>
      <c r="Q2" s="249" t="s">
        <v>9</v>
      </c>
      <c r="R2" s="250" t="s">
        <v>84</v>
      </c>
      <c r="S2" s="252" t="s">
        <v>11</v>
      </c>
      <c r="T2" s="253" t="s">
        <v>44</v>
      </c>
      <c r="U2" s="254" t="s">
        <v>41</v>
      </c>
      <c r="V2" s="255" t="s">
        <v>13</v>
      </c>
      <c r="W2" s="252" t="s">
        <v>15</v>
      </c>
      <c r="X2" s="254" t="s">
        <v>16</v>
      </c>
      <c r="Y2" s="256" t="s">
        <v>17</v>
      </c>
      <c r="Z2" s="254" t="s">
        <v>91</v>
      </c>
      <c r="AA2" s="255" t="s">
        <v>18</v>
      </c>
      <c r="AB2" s="362"/>
      <c r="AC2" s="127"/>
    </row>
    <row r="3" spans="1:30" s="38" customFormat="1" x14ac:dyDescent="0.3">
      <c r="A3" s="43">
        <v>43101</v>
      </c>
      <c r="B3" s="82">
        <v>2.7</v>
      </c>
      <c r="C3" s="33">
        <v>3.5999999999999996</v>
      </c>
      <c r="D3" s="33">
        <v>3</v>
      </c>
      <c r="E3" s="33">
        <v>3.9000000000000004</v>
      </c>
      <c r="F3" s="33">
        <v>1.5</v>
      </c>
      <c r="G3" s="33">
        <f>E3-F3</f>
        <v>2.4000000000000004</v>
      </c>
      <c r="H3" s="33">
        <f t="shared" ref="H3:H146" si="0">(B3+C3+2*D3)/4</f>
        <v>3.0750000000000002</v>
      </c>
      <c r="I3" s="90">
        <v>2.7</v>
      </c>
      <c r="J3" s="33">
        <v>3.1687442978386899</v>
      </c>
      <c r="K3" s="33">
        <v>0.37997635077853298</v>
      </c>
      <c r="L3" s="90">
        <v>2.3120830016507936</v>
      </c>
      <c r="M3" s="133">
        <v>97</v>
      </c>
      <c r="N3" s="34">
        <v>89</v>
      </c>
      <c r="O3" s="128">
        <v>92.46230158730161</v>
      </c>
      <c r="P3" s="138">
        <v>1013.71428571429</v>
      </c>
      <c r="Q3" s="35">
        <v>1008.72857142857</v>
      </c>
      <c r="R3" s="77">
        <v>1010.8709015376982</v>
      </c>
      <c r="S3" s="130">
        <v>12.8</v>
      </c>
      <c r="T3" s="36">
        <v>7.5900188648762779</v>
      </c>
      <c r="U3" s="36">
        <v>2.8</v>
      </c>
      <c r="V3" s="257" t="s">
        <v>210</v>
      </c>
      <c r="W3" s="258" t="s">
        <v>195</v>
      </c>
      <c r="X3" s="123">
        <v>1.2</v>
      </c>
      <c r="Y3" s="124">
        <v>0.4</v>
      </c>
      <c r="Z3" s="125">
        <v>0</v>
      </c>
      <c r="AA3" s="131">
        <v>0</v>
      </c>
      <c r="AB3" s="363" t="s">
        <v>202</v>
      </c>
      <c r="AC3" s="37"/>
    </row>
    <row r="4" spans="1:30" s="20" customFormat="1" x14ac:dyDescent="0.3">
      <c r="A4" s="43">
        <v>43102</v>
      </c>
      <c r="B4" s="44">
        <v>2.7</v>
      </c>
      <c r="C4" s="14">
        <v>4.7</v>
      </c>
      <c r="D4" s="14">
        <v>3</v>
      </c>
      <c r="E4" s="14">
        <v>4.8</v>
      </c>
      <c r="F4" s="14">
        <v>2.5</v>
      </c>
      <c r="G4" s="33">
        <f t="shared" ref="G4:G31" si="1">E4-F4</f>
        <v>2.2999999999999998</v>
      </c>
      <c r="H4" s="33">
        <f t="shared" si="0"/>
        <v>3.35</v>
      </c>
      <c r="I4" s="85">
        <v>3.7</v>
      </c>
      <c r="J4" s="14">
        <v>4.7630114178767702</v>
      </c>
      <c r="K4" s="14">
        <v>0.57289922396007698</v>
      </c>
      <c r="L4" s="85">
        <v>3.3155734777173373</v>
      </c>
      <c r="M4" s="91">
        <v>98.875</v>
      </c>
      <c r="N4" s="24">
        <v>90.714285714285694</v>
      </c>
      <c r="O4" s="87">
        <v>96.654575892857139</v>
      </c>
      <c r="P4" s="136">
        <v>1010.02857142857</v>
      </c>
      <c r="Q4" s="21">
        <v>1006.58571428571</v>
      </c>
      <c r="R4" s="73">
        <v>1008.2237991898138</v>
      </c>
      <c r="S4" s="78">
        <v>2.6</v>
      </c>
      <c r="T4" s="68">
        <v>1.7050042377620653</v>
      </c>
      <c r="U4" s="25">
        <v>0.2</v>
      </c>
      <c r="V4" s="259" t="s">
        <v>211</v>
      </c>
      <c r="W4" s="260" t="s">
        <v>195</v>
      </c>
      <c r="X4" s="16">
        <v>1.2</v>
      </c>
      <c r="Y4" s="17">
        <v>0.5</v>
      </c>
      <c r="Z4" s="18">
        <v>0</v>
      </c>
      <c r="AA4" s="48">
        <v>0</v>
      </c>
      <c r="AB4" s="364" t="s">
        <v>203</v>
      </c>
      <c r="AC4" s="29"/>
    </row>
    <row r="5" spans="1:30" s="20" customFormat="1" x14ac:dyDescent="0.3">
      <c r="A5" s="43">
        <v>43103</v>
      </c>
      <c r="B5" s="44">
        <v>0</v>
      </c>
      <c r="C5" s="14">
        <v>5.4</v>
      </c>
      <c r="D5" s="14">
        <v>3.3</v>
      </c>
      <c r="E5" s="14">
        <v>5.7</v>
      </c>
      <c r="F5" s="14">
        <v>-1.2</v>
      </c>
      <c r="G5" s="33">
        <f t="shared" si="1"/>
        <v>6.9</v>
      </c>
      <c r="H5" s="33">
        <f t="shared" si="0"/>
        <v>3</v>
      </c>
      <c r="I5" s="85">
        <v>2.2999999999999998</v>
      </c>
      <c r="J5" s="14">
        <v>4.5137920022897999</v>
      </c>
      <c r="K5" s="14">
        <v>-1.6888277778640901</v>
      </c>
      <c r="L5" s="85">
        <v>0.63416849493617122</v>
      </c>
      <c r="M5" s="91">
        <v>98</v>
      </c>
      <c r="N5" s="24">
        <v>62.142857142857103</v>
      </c>
      <c r="O5" s="87">
        <v>85.147197420634939</v>
      </c>
      <c r="P5" s="136">
        <v>1010.8</v>
      </c>
      <c r="Q5" s="21">
        <v>999.21428571428601</v>
      </c>
      <c r="R5" s="73">
        <v>1004.5331659226184</v>
      </c>
      <c r="S5" s="78">
        <v>14.6</v>
      </c>
      <c r="T5" s="68">
        <v>7.5703759589112911</v>
      </c>
      <c r="U5" s="25">
        <v>2.9</v>
      </c>
      <c r="V5" s="259" t="s">
        <v>213</v>
      </c>
      <c r="W5" s="260" t="s">
        <v>195</v>
      </c>
      <c r="X5" s="16">
        <v>3.6</v>
      </c>
      <c r="Y5" s="17">
        <v>1.7</v>
      </c>
      <c r="Z5" s="18">
        <v>0</v>
      </c>
      <c r="AA5" s="48">
        <v>0</v>
      </c>
      <c r="AB5" s="364" t="s">
        <v>204</v>
      </c>
      <c r="AC5" s="29"/>
    </row>
    <row r="6" spans="1:30" s="20" customFormat="1" x14ac:dyDescent="0.3">
      <c r="A6" s="43">
        <v>43104</v>
      </c>
      <c r="B6" s="44">
        <v>1.9</v>
      </c>
      <c r="C6" s="14">
        <v>3.8</v>
      </c>
      <c r="D6" s="14">
        <v>3.5</v>
      </c>
      <c r="E6" s="14">
        <v>4.2</v>
      </c>
      <c r="F6" s="14">
        <v>1.7000000000000002</v>
      </c>
      <c r="G6" s="33">
        <f t="shared" si="1"/>
        <v>2.5</v>
      </c>
      <c r="H6" s="33">
        <f t="shared" si="0"/>
        <v>3.1749999999999998</v>
      </c>
      <c r="I6" s="85">
        <v>2.8</v>
      </c>
      <c r="J6" s="14">
        <v>2.1147839193467499</v>
      </c>
      <c r="K6" s="14">
        <v>0.42110277716505201</v>
      </c>
      <c r="L6" s="85">
        <v>1.264779083076133</v>
      </c>
      <c r="M6" s="91">
        <v>91</v>
      </c>
      <c r="N6" s="24">
        <v>81</v>
      </c>
      <c r="O6" s="87">
        <v>86.165674603174608</v>
      </c>
      <c r="P6" s="136">
        <v>1005.9</v>
      </c>
      <c r="Q6" s="21">
        <v>1001.1125</v>
      </c>
      <c r="R6" s="73">
        <v>1004.2138434193116</v>
      </c>
      <c r="S6" s="79">
        <v>9</v>
      </c>
      <c r="T6" s="69">
        <v>5.8693003023422223</v>
      </c>
      <c r="U6" s="19">
        <v>2.5</v>
      </c>
      <c r="V6" s="259" t="s">
        <v>212</v>
      </c>
      <c r="W6" s="261" t="s">
        <v>195</v>
      </c>
      <c r="X6" s="16">
        <v>1.2</v>
      </c>
      <c r="Y6" s="17">
        <v>0.3</v>
      </c>
      <c r="Z6" s="18">
        <v>0</v>
      </c>
      <c r="AA6" s="48">
        <v>0</v>
      </c>
      <c r="AB6" s="364" t="s">
        <v>203</v>
      </c>
      <c r="AC6" s="29"/>
    </row>
    <row r="7" spans="1:30" s="20" customFormat="1" x14ac:dyDescent="0.3">
      <c r="A7" s="43">
        <v>43105</v>
      </c>
      <c r="B7" s="44">
        <v>2.5</v>
      </c>
      <c r="C7" s="14">
        <v>3.7</v>
      </c>
      <c r="D7" s="14">
        <v>5.2</v>
      </c>
      <c r="E7" s="14">
        <v>5.6</v>
      </c>
      <c r="F7" s="14">
        <v>2.5</v>
      </c>
      <c r="G7" s="33">
        <f t="shared" si="1"/>
        <v>3.0999999999999996</v>
      </c>
      <c r="H7" s="33">
        <f t="shared" si="0"/>
        <v>4.1500000000000004</v>
      </c>
      <c r="I7" s="85">
        <v>3.7</v>
      </c>
      <c r="J7" s="14">
        <v>4.2605810212583002</v>
      </c>
      <c r="K7" s="14">
        <v>1.5221381907010301</v>
      </c>
      <c r="L7" s="85">
        <v>2.6873233098955627</v>
      </c>
      <c r="M7" s="91">
        <v>93</v>
      </c>
      <c r="N7" s="24">
        <v>85</v>
      </c>
      <c r="O7" s="87">
        <v>89.559523809523796</v>
      </c>
      <c r="P7" s="136">
        <v>1011.1</v>
      </c>
      <c r="Q7" s="21">
        <v>1003.08571428571</v>
      </c>
      <c r="R7" s="73">
        <v>1006.8604476686513</v>
      </c>
      <c r="S7" s="78">
        <v>11.6</v>
      </c>
      <c r="T7" s="68">
        <v>6.5018018744152499</v>
      </c>
      <c r="U7" s="25">
        <v>3.6</v>
      </c>
      <c r="V7" s="259" t="s">
        <v>210</v>
      </c>
      <c r="W7" s="261"/>
      <c r="X7" s="16">
        <v>0</v>
      </c>
      <c r="Y7" s="17">
        <v>0</v>
      </c>
      <c r="Z7" s="18">
        <v>0</v>
      </c>
      <c r="AA7" s="48">
        <v>0</v>
      </c>
      <c r="AB7" s="364" t="s">
        <v>203</v>
      </c>
      <c r="AC7" s="29"/>
    </row>
    <row r="8" spans="1:30" s="20" customFormat="1" x14ac:dyDescent="0.3">
      <c r="A8" s="43">
        <v>43106</v>
      </c>
      <c r="B8" s="44">
        <v>5.2</v>
      </c>
      <c r="C8" s="14">
        <v>6.2</v>
      </c>
      <c r="D8" s="14">
        <v>6.6</v>
      </c>
      <c r="E8" s="14">
        <v>6.8</v>
      </c>
      <c r="F8" s="14">
        <v>4.5999999999999996</v>
      </c>
      <c r="G8" s="33">
        <f t="shared" si="1"/>
        <v>2.2000000000000002</v>
      </c>
      <c r="H8" s="33">
        <f t="shared" si="0"/>
        <v>6.15</v>
      </c>
      <c r="I8" s="85">
        <v>5.8</v>
      </c>
      <c r="J8" s="14">
        <v>5.6907689028922501</v>
      </c>
      <c r="K8" s="14">
        <v>3.3337937198739702</v>
      </c>
      <c r="L8" s="85">
        <v>4.3367476541449186</v>
      </c>
      <c r="M8" s="91">
        <v>94</v>
      </c>
      <c r="N8" s="24">
        <v>81</v>
      </c>
      <c r="O8" s="87">
        <v>86.991381448412696</v>
      </c>
      <c r="P8" s="136">
        <v>1016.41428571429</v>
      </c>
      <c r="Q8" s="21">
        <v>1010.47142857143</v>
      </c>
      <c r="R8" s="73">
        <v>1013.3528831845243</v>
      </c>
      <c r="S8" s="78">
        <v>12</v>
      </c>
      <c r="T8" s="68">
        <v>6.8985885749082501</v>
      </c>
      <c r="U8" s="25">
        <v>2.9</v>
      </c>
      <c r="V8" s="259" t="s">
        <v>212</v>
      </c>
      <c r="W8" s="261" t="s">
        <v>195</v>
      </c>
      <c r="X8" s="16">
        <v>3.6</v>
      </c>
      <c r="Y8" s="17">
        <v>1</v>
      </c>
      <c r="Z8" s="18">
        <v>0</v>
      </c>
      <c r="AA8" s="48">
        <v>0</v>
      </c>
      <c r="AB8" s="364" t="s">
        <v>203</v>
      </c>
      <c r="AC8" s="29"/>
    </row>
    <row r="9" spans="1:30" s="20" customFormat="1" x14ac:dyDescent="0.3">
      <c r="A9" s="43">
        <v>43107</v>
      </c>
      <c r="B9" s="44">
        <v>5.6</v>
      </c>
      <c r="C9" s="14">
        <v>8.1</v>
      </c>
      <c r="D9" s="14">
        <v>5.9</v>
      </c>
      <c r="E9" s="14">
        <v>8.3000000000000007</v>
      </c>
      <c r="F9" s="14">
        <v>5.0999999999999996</v>
      </c>
      <c r="G9" s="33">
        <f t="shared" si="1"/>
        <v>3.2000000000000011</v>
      </c>
      <c r="H9" s="33">
        <f t="shared" si="0"/>
        <v>6.375</v>
      </c>
      <c r="I9" s="85">
        <v>6.6</v>
      </c>
      <c r="J9" s="14">
        <v>7.6933138076698198</v>
      </c>
      <c r="K9" s="14">
        <v>3.2479422627635302</v>
      </c>
      <c r="L9" s="85">
        <v>5.7923593226117145</v>
      </c>
      <c r="M9" s="91">
        <v>97</v>
      </c>
      <c r="N9" s="24">
        <v>85</v>
      </c>
      <c r="O9" s="87">
        <v>92.092075892857139</v>
      </c>
      <c r="P9" s="136">
        <v>1029</v>
      </c>
      <c r="Q9" s="21">
        <v>1016.37142857143</v>
      </c>
      <c r="R9" s="73">
        <v>1022.5797619047615</v>
      </c>
      <c r="S9" s="78">
        <v>6.4</v>
      </c>
      <c r="T9" s="68">
        <v>2.6871495360121025</v>
      </c>
      <c r="U9" s="25">
        <v>1</v>
      </c>
      <c r="V9" s="259" t="s">
        <v>211</v>
      </c>
      <c r="W9" s="261" t="s">
        <v>195</v>
      </c>
      <c r="X9" s="16">
        <v>1.2</v>
      </c>
      <c r="Y9" s="17">
        <v>0.3</v>
      </c>
      <c r="Z9" s="18">
        <v>0</v>
      </c>
      <c r="AA9" s="48">
        <v>0</v>
      </c>
      <c r="AB9" s="364" t="s">
        <v>203</v>
      </c>
      <c r="AC9" s="29"/>
    </row>
    <row r="10" spans="1:30" s="20" customFormat="1" x14ac:dyDescent="0.3">
      <c r="A10" s="43">
        <v>43108</v>
      </c>
      <c r="B10" s="44">
        <v>3.1</v>
      </c>
      <c r="C10" s="14">
        <v>4.2</v>
      </c>
      <c r="D10" s="14">
        <v>2.7</v>
      </c>
      <c r="E10" s="14">
        <v>5</v>
      </c>
      <c r="F10" s="14">
        <v>2</v>
      </c>
      <c r="G10" s="33">
        <f t="shared" si="1"/>
        <v>3</v>
      </c>
      <c r="H10" s="33">
        <f t="shared" si="0"/>
        <v>3.1750000000000003</v>
      </c>
      <c r="I10" s="85">
        <v>3.8</v>
      </c>
      <c r="J10" s="14">
        <v>3.6703926037493102</v>
      </c>
      <c r="K10" s="14">
        <v>-1.8697652248996699</v>
      </c>
      <c r="L10" s="85">
        <v>2.1471528815627985</v>
      </c>
      <c r="M10" s="91">
        <v>92</v>
      </c>
      <c r="N10" s="24">
        <v>79</v>
      </c>
      <c r="O10" s="87">
        <v>87.083333333333343</v>
      </c>
      <c r="P10" s="136">
        <v>1033.8</v>
      </c>
      <c r="Q10" s="21">
        <v>1028.5857142857101</v>
      </c>
      <c r="R10" s="73">
        <v>1030.9500930059521</v>
      </c>
      <c r="S10" s="78">
        <v>6.4</v>
      </c>
      <c r="T10" s="68">
        <v>3.2921510397341249</v>
      </c>
      <c r="U10" s="25">
        <v>1.5</v>
      </c>
      <c r="V10" s="259" t="s">
        <v>211</v>
      </c>
      <c r="W10" s="261" t="s">
        <v>195</v>
      </c>
      <c r="X10" s="16">
        <v>1.2</v>
      </c>
      <c r="Y10" s="17">
        <v>0.2</v>
      </c>
      <c r="Z10" s="18">
        <v>0</v>
      </c>
      <c r="AA10" s="48">
        <v>0</v>
      </c>
      <c r="AB10" s="364" t="s">
        <v>203</v>
      </c>
      <c r="AC10" s="29"/>
    </row>
    <row r="11" spans="1:30" s="20" customFormat="1" x14ac:dyDescent="0.3">
      <c r="A11" s="43">
        <v>43109</v>
      </c>
      <c r="B11" s="44">
        <v>-2.9</v>
      </c>
      <c r="C11" s="14">
        <v>4.7</v>
      </c>
      <c r="D11" s="14">
        <v>-0.2</v>
      </c>
      <c r="E11" s="14">
        <v>6.5</v>
      </c>
      <c r="F11" s="14">
        <v>-3.9</v>
      </c>
      <c r="G11" s="33">
        <f t="shared" si="1"/>
        <v>10.4</v>
      </c>
      <c r="H11" s="33">
        <f t="shared" si="0"/>
        <v>0.35000000000000009</v>
      </c>
      <c r="I11" s="85">
        <v>0.5</v>
      </c>
      <c r="J11" s="14">
        <v>-0.19233760066767899</v>
      </c>
      <c r="K11" s="14">
        <v>-5.6105842680681697</v>
      </c>
      <c r="L11" s="85">
        <v>-2.363261439574226</v>
      </c>
      <c r="M11" s="91">
        <v>89</v>
      </c>
      <c r="N11" s="24">
        <v>58</v>
      </c>
      <c r="O11" s="87">
        <v>78.282056051587304</v>
      </c>
      <c r="P11" s="136">
        <v>1033.5999999999999</v>
      </c>
      <c r="Q11" s="21">
        <v>1024.1428571428601</v>
      </c>
      <c r="R11" s="73">
        <v>1029.7593315972215</v>
      </c>
      <c r="S11" s="78">
        <v>4.0999999999999996</v>
      </c>
      <c r="T11" s="68">
        <v>2.9385787323641113</v>
      </c>
      <c r="U11" s="25">
        <v>0.7</v>
      </c>
      <c r="V11" s="259" t="s">
        <v>214</v>
      </c>
      <c r="W11" s="261"/>
      <c r="X11" s="16">
        <v>0</v>
      </c>
      <c r="Y11" s="17">
        <v>0</v>
      </c>
      <c r="Z11" s="18">
        <v>0</v>
      </c>
      <c r="AA11" s="48">
        <v>0</v>
      </c>
      <c r="AB11" s="364" t="s">
        <v>205</v>
      </c>
      <c r="AC11" s="29"/>
    </row>
    <row r="12" spans="1:30" s="20" customFormat="1" x14ac:dyDescent="0.3">
      <c r="A12" s="43">
        <v>43110</v>
      </c>
      <c r="B12" s="44">
        <v>3</v>
      </c>
      <c r="C12" s="14">
        <v>6.3</v>
      </c>
      <c r="D12" s="14">
        <v>3.7</v>
      </c>
      <c r="E12" s="14">
        <v>6.6</v>
      </c>
      <c r="F12" s="14">
        <v>1.5</v>
      </c>
      <c r="G12" s="33">
        <f t="shared" si="1"/>
        <v>5.0999999999999996</v>
      </c>
      <c r="H12" s="33">
        <f t="shared" si="0"/>
        <v>4.1750000000000007</v>
      </c>
      <c r="I12" s="85">
        <v>4.2</v>
      </c>
      <c r="J12" s="14">
        <v>1.6592999780931501</v>
      </c>
      <c r="K12" s="14">
        <v>-1.31776016827665</v>
      </c>
      <c r="L12" s="85">
        <v>0.331523494660452</v>
      </c>
      <c r="M12" s="91">
        <v>85</v>
      </c>
      <c r="N12" s="24">
        <v>64</v>
      </c>
      <c r="O12" s="87">
        <v>76.288961038961034</v>
      </c>
      <c r="P12" s="136">
        <v>1024.0999999999999</v>
      </c>
      <c r="Q12" s="21">
        <v>1013.7</v>
      </c>
      <c r="R12" s="73">
        <v>1017.9385576923081</v>
      </c>
      <c r="S12" s="78">
        <v>5.6</v>
      </c>
      <c r="T12" s="68">
        <v>2.6164350745381002</v>
      </c>
      <c r="U12" s="25">
        <v>0.7</v>
      </c>
      <c r="V12" s="259" t="s">
        <v>215</v>
      </c>
      <c r="W12" s="261" t="s">
        <v>195</v>
      </c>
      <c r="X12" s="16">
        <v>1.2</v>
      </c>
      <c r="Y12" s="17">
        <v>1.2</v>
      </c>
      <c r="Z12" s="18">
        <v>0</v>
      </c>
      <c r="AA12" s="48">
        <v>0</v>
      </c>
      <c r="AB12" s="364" t="s">
        <v>203</v>
      </c>
      <c r="AC12" s="29"/>
    </row>
    <row r="13" spans="1:30" s="20" customFormat="1" x14ac:dyDescent="0.3">
      <c r="A13" s="43">
        <v>43111</v>
      </c>
      <c r="B13" s="44">
        <v>2.2999999999999998</v>
      </c>
      <c r="C13" s="14">
        <v>5.5</v>
      </c>
      <c r="D13" s="14">
        <v>2.7</v>
      </c>
      <c r="E13" s="14">
        <v>5.8</v>
      </c>
      <c r="F13" s="14">
        <v>2</v>
      </c>
      <c r="G13" s="33">
        <f t="shared" si="1"/>
        <v>3.8</v>
      </c>
      <c r="H13" s="33">
        <f t="shared" si="0"/>
        <v>3.3</v>
      </c>
      <c r="I13" s="85">
        <v>3.2</v>
      </c>
      <c r="J13" s="14">
        <v>3.6130456353782399</v>
      </c>
      <c r="K13" s="14">
        <v>-0.98557932625577505</v>
      </c>
      <c r="L13" s="85">
        <v>1.1304795164827324</v>
      </c>
      <c r="M13" s="91">
        <v>94</v>
      </c>
      <c r="N13" s="24">
        <v>80</v>
      </c>
      <c r="O13" s="87">
        <v>86.266183035714292</v>
      </c>
      <c r="P13" s="136">
        <v>1019.2</v>
      </c>
      <c r="Q13" s="21">
        <v>1013.55714285714</v>
      </c>
      <c r="R13" s="73">
        <v>1015.1869853670643</v>
      </c>
      <c r="S13" s="78">
        <v>5.9</v>
      </c>
      <c r="T13" s="68">
        <v>3.5917053557003888</v>
      </c>
      <c r="U13" s="25">
        <v>0.9</v>
      </c>
      <c r="V13" s="259" t="s">
        <v>216</v>
      </c>
      <c r="W13" s="261" t="s">
        <v>195</v>
      </c>
      <c r="X13" s="16">
        <v>1.2</v>
      </c>
      <c r="Y13" s="17">
        <v>0.1</v>
      </c>
      <c r="Z13" s="18">
        <v>0</v>
      </c>
      <c r="AA13" s="48">
        <v>0</v>
      </c>
      <c r="AB13" s="364" t="s">
        <v>206</v>
      </c>
      <c r="AC13" s="29"/>
    </row>
    <row r="14" spans="1:30" s="20" customFormat="1" x14ac:dyDescent="0.3">
      <c r="A14" s="43">
        <v>43112</v>
      </c>
      <c r="B14" s="44">
        <v>2.8</v>
      </c>
      <c r="C14" s="14">
        <v>2.9</v>
      </c>
      <c r="D14" s="14">
        <v>1.1000000000000001</v>
      </c>
      <c r="E14" s="14">
        <v>3.1</v>
      </c>
      <c r="F14" s="14">
        <v>0.6</v>
      </c>
      <c r="G14" s="33">
        <f t="shared" si="1"/>
        <v>2.5</v>
      </c>
      <c r="H14" s="33">
        <f t="shared" si="0"/>
        <v>1.9749999999999999</v>
      </c>
      <c r="I14" s="85">
        <v>2.2999999999999998</v>
      </c>
      <c r="J14" s="14">
        <v>0.66217408182861304</v>
      </c>
      <c r="K14" s="14">
        <v>-4.0454212926360702</v>
      </c>
      <c r="L14" s="85">
        <v>-0.95653394082202103</v>
      </c>
      <c r="M14" s="91">
        <v>86</v>
      </c>
      <c r="N14" s="24">
        <v>70</v>
      </c>
      <c r="O14" s="87">
        <v>79.748201884920661</v>
      </c>
      <c r="P14" s="136">
        <v>1029.0857142857101</v>
      </c>
      <c r="Q14" s="21">
        <v>1019.175</v>
      </c>
      <c r="R14" s="73">
        <v>1024.7431981646816</v>
      </c>
      <c r="S14" s="78">
        <v>6.7</v>
      </c>
      <c r="T14" s="68">
        <v>3.8342952443681391</v>
      </c>
      <c r="U14" s="25">
        <v>2.2000000000000002</v>
      </c>
      <c r="V14" s="259" t="s">
        <v>216</v>
      </c>
      <c r="W14" s="261" t="s">
        <v>207</v>
      </c>
      <c r="X14" s="16">
        <v>0</v>
      </c>
      <c r="Y14" s="17">
        <v>0</v>
      </c>
      <c r="Z14" s="18">
        <v>0</v>
      </c>
      <c r="AA14" s="48">
        <v>0</v>
      </c>
      <c r="AB14" s="364" t="s">
        <v>203</v>
      </c>
      <c r="AC14" s="29"/>
    </row>
    <row r="15" spans="1:30" s="266" customFormat="1" ht="28.8" x14ac:dyDescent="0.3">
      <c r="A15" s="374">
        <v>43113</v>
      </c>
      <c r="B15" s="375">
        <v>0.5</v>
      </c>
      <c r="C15" s="376">
        <v>0.4</v>
      </c>
      <c r="D15" s="376">
        <v>-0.6</v>
      </c>
      <c r="E15" s="376">
        <v>0.7</v>
      </c>
      <c r="F15" s="376">
        <v>-2.2000000000000002</v>
      </c>
      <c r="G15" s="33">
        <f t="shared" si="1"/>
        <v>2.9000000000000004</v>
      </c>
      <c r="H15" s="377">
        <f t="shared" si="0"/>
        <v>-7.4999999999999983E-2</v>
      </c>
      <c r="I15" s="378">
        <v>0</v>
      </c>
      <c r="J15" s="376">
        <v>-2.1328664826494199</v>
      </c>
      <c r="K15" s="376">
        <v>-7.88249196264257</v>
      </c>
      <c r="L15" s="378">
        <v>-4.6617972874002218</v>
      </c>
      <c r="M15" s="379">
        <v>84</v>
      </c>
      <c r="N15" s="380">
        <v>61</v>
      </c>
      <c r="O15" s="381">
        <v>71.538380456349216</v>
      </c>
      <c r="P15" s="382">
        <v>1031.0999999999999</v>
      </c>
      <c r="Q15" s="383">
        <v>1028.9142857142899</v>
      </c>
      <c r="R15" s="384">
        <v>1029.9976686507937</v>
      </c>
      <c r="S15" s="385">
        <v>5.6</v>
      </c>
      <c r="T15" s="386">
        <v>3.2921510397341249</v>
      </c>
      <c r="U15" s="387">
        <v>1.6</v>
      </c>
      <c r="V15" s="388" t="s">
        <v>216</v>
      </c>
      <c r="W15" s="262" t="s">
        <v>208</v>
      </c>
      <c r="X15" s="389">
        <v>1.2</v>
      </c>
      <c r="Y15" s="390">
        <v>0.9</v>
      </c>
      <c r="Z15" s="391">
        <v>0.5</v>
      </c>
      <c r="AA15" s="392">
        <v>0.5</v>
      </c>
      <c r="AB15" s="373" t="s">
        <v>209</v>
      </c>
      <c r="AC15" s="289"/>
    </row>
    <row r="16" spans="1:30" s="20" customFormat="1" x14ac:dyDescent="0.3">
      <c r="A16" s="43">
        <v>43114</v>
      </c>
      <c r="B16" s="44">
        <v>-7.2</v>
      </c>
      <c r="C16" s="14">
        <v>2</v>
      </c>
      <c r="D16" s="14">
        <v>-5.9</v>
      </c>
      <c r="E16" s="14">
        <v>2.7</v>
      </c>
      <c r="F16" s="14">
        <v>-9.1</v>
      </c>
      <c r="G16" s="33">
        <f t="shared" si="1"/>
        <v>11.8</v>
      </c>
      <c r="H16" s="33">
        <f t="shared" si="0"/>
        <v>-4.25</v>
      </c>
      <c r="I16" s="85">
        <v>-3.7</v>
      </c>
      <c r="J16" s="14">
        <v>-4.6924997645739097</v>
      </c>
      <c r="K16" s="14">
        <v>-13.5202318473329</v>
      </c>
      <c r="L16" s="85">
        <v>-9.1098361208051148</v>
      </c>
      <c r="M16" s="91">
        <v>83</v>
      </c>
      <c r="N16" s="24">
        <v>46</v>
      </c>
      <c r="O16" s="87">
        <v>68.083395337301596</v>
      </c>
      <c r="P16" s="136">
        <v>1031.5999999999999</v>
      </c>
      <c r="Q16" s="21">
        <v>1029.2</v>
      </c>
      <c r="R16" s="73">
        <v>1030.4205005787044</v>
      </c>
      <c r="S16" s="78">
        <v>5.6</v>
      </c>
      <c r="T16" s="68">
        <v>3.9069739964386527</v>
      </c>
      <c r="U16" s="25">
        <v>0.8</v>
      </c>
      <c r="V16" s="259" t="s">
        <v>215</v>
      </c>
      <c r="W16" s="262"/>
      <c r="X16" s="26">
        <v>0</v>
      </c>
      <c r="Y16" s="27">
        <v>0</v>
      </c>
      <c r="Z16" s="28">
        <v>0</v>
      </c>
      <c r="AA16" s="30">
        <v>0</v>
      </c>
      <c r="AB16" s="365" t="s">
        <v>217</v>
      </c>
      <c r="AC16" s="29"/>
    </row>
    <row r="17" spans="1:29" s="20" customFormat="1" x14ac:dyDescent="0.3">
      <c r="A17" s="43">
        <v>43115</v>
      </c>
      <c r="B17" s="44">
        <v>-11.4</v>
      </c>
      <c r="C17" s="14">
        <v>-0.1</v>
      </c>
      <c r="D17" s="14">
        <v>-5.2</v>
      </c>
      <c r="E17" s="14">
        <v>-0.1</v>
      </c>
      <c r="F17" s="14">
        <v>-11.7</v>
      </c>
      <c r="G17" s="33">
        <f t="shared" si="1"/>
        <v>11.6</v>
      </c>
      <c r="H17" s="33">
        <f t="shared" si="0"/>
        <v>-5.4749999999999996</v>
      </c>
      <c r="I17" s="85">
        <v>-6.1</v>
      </c>
      <c r="J17" s="14">
        <v>-6.8332225146386696</v>
      </c>
      <c r="K17" s="14">
        <v>-15.2885383929101</v>
      </c>
      <c r="L17" s="85">
        <v>-10.99361099760821</v>
      </c>
      <c r="M17" s="91">
        <v>79</v>
      </c>
      <c r="N17" s="24">
        <v>46</v>
      </c>
      <c r="O17" s="87">
        <v>68.046068948412724</v>
      </c>
      <c r="P17" s="136">
        <v>1030.2</v>
      </c>
      <c r="Q17" s="21">
        <v>1019.475</v>
      </c>
      <c r="R17" s="73">
        <v>1026.1333250661376</v>
      </c>
      <c r="S17" s="78">
        <v>6.4</v>
      </c>
      <c r="T17" s="68">
        <v>3.8971525434561527</v>
      </c>
      <c r="U17" s="25">
        <v>1.3</v>
      </c>
      <c r="V17" s="259" t="s">
        <v>227</v>
      </c>
      <c r="W17" s="262"/>
      <c r="X17" s="26">
        <v>0</v>
      </c>
      <c r="Y17" s="27">
        <v>0</v>
      </c>
      <c r="Z17" s="28">
        <v>0</v>
      </c>
      <c r="AA17" s="30">
        <v>0</v>
      </c>
      <c r="AB17" s="365" t="s">
        <v>217</v>
      </c>
      <c r="AC17" s="29"/>
    </row>
    <row r="18" spans="1:29" s="20" customFormat="1" x14ac:dyDescent="0.3">
      <c r="A18" s="43">
        <v>43116</v>
      </c>
      <c r="B18" s="44">
        <v>-4.5</v>
      </c>
      <c r="C18" s="14">
        <v>-3.6</v>
      </c>
      <c r="D18" s="14">
        <v>-3.4</v>
      </c>
      <c r="E18" s="14">
        <v>-2.7</v>
      </c>
      <c r="F18" s="14">
        <v>-4.9000000000000004</v>
      </c>
      <c r="G18" s="33">
        <f t="shared" si="1"/>
        <v>2.2000000000000002</v>
      </c>
      <c r="H18" s="33">
        <f t="shared" si="0"/>
        <v>-3.7249999999999996</v>
      </c>
      <c r="I18" s="85">
        <v>-4</v>
      </c>
      <c r="J18" s="14">
        <v>-6.1206289341330899</v>
      </c>
      <c r="K18" s="14">
        <v>-10.646507520541</v>
      </c>
      <c r="L18" s="85">
        <v>-8.3201649838650766</v>
      </c>
      <c r="M18" s="91">
        <v>81</v>
      </c>
      <c r="N18" s="24">
        <v>63.5</v>
      </c>
      <c r="O18" s="87">
        <v>71.733196924603178</v>
      </c>
      <c r="P18" s="136">
        <v>1019.37142857143</v>
      </c>
      <c r="Q18" s="21">
        <v>996.54285714285697</v>
      </c>
      <c r="R18" s="73">
        <v>1007.5008246527783</v>
      </c>
      <c r="S18" s="78">
        <v>12.3</v>
      </c>
      <c r="T18" s="68">
        <v>6.5636770282049994</v>
      </c>
      <c r="U18" s="25">
        <v>4</v>
      </c>
      <c r="V18" s="259" t="s">
        <v>212</v>
      </c>
      <c r="W18" s="262" t="s">
        <v>208</v>
      </c>
      <c r="X18" s="26">
        <v>1.2</v>
      </c>
      <c r="Y18" s="27">
        <v>2.8</v>
      </c>
      <c r="Z18" s="28">
        <v>3</v>
      </c>
      <c r="AA18" s="30">
        <v>0.5</v>
      </c>
      <c r="AB18" s="365" t="s">
        <v>218</v>
      </c>
      <c r="AC18" s="29"/>
    </row>
    <row r="19" spans="1:29" s="20" customFormat="1" x14ac:dyDescent="0.3">
      <c r="A19" s="43">
        <v>43117</v>
      </c>
      <c r="B19" s="44">
        <v>-2.6</v>
      </c>
      <c r="C19" s="14">
        <v>0.3</v>
      </c>
      <c r="D19" s="14">
        <v>-1.7</v>
      </c>
      <c r="E19" s="14">
        <v>0.4</v>
      </c>
      <c r="F19" s="14">
        <v>-7.2</v>
      </c>
      <c r="G19" s="33">
        <f t="shared" si="1"/>
        <v>7.6000000000000005</v>
      </c>
      <c r="H19" s="33">
        <f t="shared" si="0"/>
        <v>-1.425</v>
      </c>
      <c r="I19" s="85">
        <v>-2.5</v>
      </c>
      <c r="J19" s="14">
        <v>-2.81282131424119</v>
      </c>
      <c r="K19" s="14">
        <v>-9.5621280367051504</v>
      </c>
      <c r="L19" s="85">
        <v>-5.0653359402278957</v>
      </c>
      <c r="M19" s="91">
        <v>89</v>
      </c>
      <c r="N19" s="24">
        <v>75.285714285714306</v>
      </c>
      <c r="O19" s="87">
        <v>82.177393353174594</v>
      </c>
      <c r="P19" s="136">
        <v>1002.6714285714301</v>
      </c>
      <c r="Q19" s="21">
        <v>995.97142857142899</v>
      </c>
      <c r="R19" s="73">
        <v>998.0826760912704</v>
      </c>
      <c r="S19" s="78">
        <v>7.2</v>
      </c>
      <c r="T19" s="68">
        <v>2.0428622203600777</v>
      </c>
      <c r="U19" s="25">
        <v>0.7</v>
      </c>
      <c r="V19" s="259" t="s">
        <v>228</v>
      </c>
      <c r="W19" s="262" t="s">
        <v>208</v>
      </c>
      <c r="X19" s="26">
        <v>1.2</v>
      </c>
      <c r="Y19" s="27">
        <v>0.3</v>
      </c>
      <c r="Z19" s="28">
        <v>0</v>
      </c>
      <c r="AA19" s="30">
        <v>3</v>
      </c>
      <c r="AB19" s="365" t="s">
        <v>219</v>
      </c>
      <c r="AC19" s="29"/>
    </row>
    <row r="20" spans="1:29" s="20" customFormat="1" x14ac:dyDescent="0.3">
      <c r="A20" s="43">
        <v>43118</v>
      </c>
      <c r="B20" s="44">
        <v>-4.5</v>
      </c>
      <c r="C20" s="14">
        <v>4.2</v>
      </c>
      <c r="D20" s="14">
        <v>1.8</v>
      </c>
      <c r="E20" s="14">
        <v>6.6</v>
      </c>
      <c r="F20" s="14">
        <v>-6.4</v>
      </c>
      <c r="G20" s="33">
        <f t="shared" si="1"/>
        <v>13</v>
      </c>
      <c r="H20" s="33">
        <f t="shared" si="0"/>
        <v>0.82500000000000007</v>
      </c>
      <c r="I20" s="85">
        <v>0.3</v>
      </c>
      <c r="J20" s="14">
        <v>-1.17278547007362</v>
      </c>
      <c r="K20" s="14">
        <v>-8.3515295788843797</v>
      </c>
      <c r="L20" s="85">
        <v>-4.9306223176922179</v>
      </c>
      <c r="M20" s="91">
        <v>89</v>
      </c>
      <c r="N20" s="24">
        <v>44.285714285714299</v>
      </c>
      <c r="O20" s="87">
        <v>68.614025297619023</v>
      </c>
      <c r="P20" s="136">
        <v>1009.1</v>
      </c>
      <c r="Q20" s="21">
        <v>998.81428571428603</v>
      </c>
      <c r="R20" s="73">
        <v>1004.6599330357141</v>
      </c>
      <c r="S20" s="78">
        <v>15</v>
      </c>
      <c r="T20" s="68">
        <v>8.6193071374423198</v>
      </c>
      <c r="U20" s="25">
        <v>2.8</v>
      </c>
      <c r="V20" s="259" t="s">
        <v>212</v>
      </c>
      <c r="W20" s="262"/>
      <c r="X20" s="26">
        <v>0</v>
      </c>
      <c r="Y20" s="27">
        <v>0</v>
      </c>
      <c r="Z20" s="28">
        <v>0</v>
      </c>
      <c r="AA20" s="30">
        <v>1.5</v>
      </c>
      <c r="AB20" s="365" t="s">
        <v>220</v>
      </c>
      <c r="AC20" s="29"/>
    </row>
    <row r="21" spans="1:29" s="20" customFormat="1" x14ac:dyDescent="0.3">
      <c r="A21" s="43">
        <v>43119</v>
      </c>
      <c r="B21" s="44">
        <v>0</v>
      </c>
      <c r="C21" s="14">
        <v>4.5999999999999996</v>
      </c>
      <c r="D21" s="14">
        <v>-0.5</v>
      </c>
      <c r="E21" s="14">
        <v>5.7</v>
      </c>
      <c r="F21" s="14">
        <v>-2</v>
      </c>
      <c r="G21" s="33">
        <f t="shared" si="1"/>
        <v>7.7</v>
      </c>
      <c r="H21" s="71">
        <f t="shared" si="0"/>
        <v>0.89999999999999991</v>
      </c>
      <c r="I21" s="85">
        <v>1.4</v>
      </c>
      <c r="J21" s="14">
        <v>-1.71589843128785</v>
      </c>
      <c r="K21" s="14">
        <v>-5.6640529296827804</v>
      </c>
      <c r="L21" s="85">
        <v>-3.4545718362053695</v>
      </c>
      <c r="M21" s="91">
        <v>84.714285714285694</v>
      </c>
      <c r="N21" s="24">
        <v>52</v>
      </c>
      <c r="O21" s="87">
        <v>71.534040178571416</v>
      </c>
      <c r="P21" s="136">
        <v>1011.44285714286</v>
      </c>
      <c r="Q21" s="21">
        <v>998.61428571428598</v>
      </c>
      <c r="R21" s="73">
        <v>1005.2739335317468</v>
      </c>
      <c r="S21" s="78">
        <v>7.5</v>
      </c>
      <c r="T21" s="68">
        <v>4.6200114829681809</v>
      </c>
      <c r="U21" s="25">
        <v>1.5</v>
      </c>
      <c r="V21" s="259" t="s">
        <v>229</v>
      </c>
      <c r="W21" s="262"/>
      <c r="X21" s="26">
        <v>0</v>
      </c>
      <c r="Y21" s="27">
        <v>0</v>
      </c>
      <c r="Z21" s="28">
        <v>0</v>
      </c>
      <c r="AA21" s="30">
        <v>1</v>
      </c>
      <c r="AB21" s="365" t="s">
        <v>221</v>
      </c>
      <c r="AC21" s="29"/>
    </row>
    <row r="22" spans="1:29" s="20" customFormat="1" x14ac:dyDescent="0.3">
      <c r="A22" s="43">
        <v>43120</v>
      </c>
      <c r="B22" s="44">
        <v>-5.3</v>
      </c>
      <c r="C22" s="14">
        <v>0.6</v>
      </c>
      <c r="D22" s="14">
        <v>-0.6</v>
      </c>
      <c r="E22" s="14">
        <v>1.6</v>
      </c>
      <c r="F22" s="14">
        <v>-5.9</v>
      </c>
      <c r="G22" s="33">
        <f t="shared" si="1"/>
        <v>7.5</v>
      </c>
      <c r="H22" s="71">
        <f t="shared" si="0"/>
        <v>-1.4750000000000001</v>
      </c>
      <c r="I22" s="85">
        <v>-2</v>
      </c>
      <c r="J22" s="14">
        <v>-1.7917702008693399</v>
      </c>
      <c r="K22" s="14">
        <v>-8.3134684606651899</v>
      </c>
      <c r="L22" s="85">
        <v>-4.5423359070453238</v>
      </c>
      <c r="M22" s="91">
        <v>87</v>
      </c>
      <c r="N22" s="24">
        <v>72</v>
      </c>
      <c r="O22" s="87">
        <v>82.447252430383941</v>
      </c>
      <c r="P22" s="136">
        <v>1012.75714285714</v>
      </c>
      <c r="Q22" s="21">
        <v>1007.44285714286</v>
      </c>
      <c r="R22" s="73">
        <v>1010.5026816608995</v>
      </c>
      <c r="S22" s="78">
        <v>5.9</v>
      </c>
      <c r="T22" s="68">
        <v>3.3206332533833747</v>
      </c>
      <c r="U22" s="25">
        <v>0.5</v>
      </c>
      <c r="V22" s="259" t="s">
        <v>230</v>
      </c>
      <c r="W22" s="262"/>
      <c r="X22" s="26">
        <v>0</v>
      </c>
      <c r="Y22" s="27">
        <v>0</v>
      </c>
      <c r="Z22" s="28">
        <v>0</v>
      </c>
      <c r="AA22" s="30">
        <v>0</v>
      </c>
      <c r="AB22" s="365" t="s">
        <v>222</v>
      </c>
      <c r="AC22" s="29"/>
    </row>
    <row r="23" spans="1:29" s="20" customFormat="1" x14ac:dyDescent="0.3">
      <c r="A23" s="43">
        <v>43121</v>
      </c>
      <c r="B23" s="44">
        <v>-0.2</v>
      </c>
      <c r="C23" s="14">
        <v>1</v>
      </c>
      <c r="D23" s="14">
        <v>0.1</v>
      </c>
      <c r="E23" s="14">
        <v>1.2</v>
      </c>
      <c r="F23" s="14">
        <v>-1.1000000000000001</v>
      </c>
      <c r="G23" s="33">
        <f t="shared" si="1"/>
        <v>2.2999999999999998</v>
      </c>
      <c r="H23" s="71">
        <f t="shared" si="0"/>
        <v>0.25</v>
      </c>
      <c r="I23" s="85">
        <v>0.2</v>
      </c>
      <c r="J23" s="14">
        <v>-0.66268119981389695</v>
      </c>
      <c r="K23" s="14">
        <v>-3.8016544950749598</v>
      </c>
      <c r="L23" s="85">
        <v>-1.7284865804398017</v>
      </c>
      <c r="M23" s="91">
        <v>90</v>
      </c>
      <c r="N23" s="24">
        <v>78</v>
      </c>
      <c r="O23" s="87">
        <v>86.757564484126974</v>
      </c>
      <c r="P23" s="136">
        <v>1013.62857142857</v>
      </c>
      <c r="Q23" s="21">
        <v>1006.15714285714</v>
      </c>
      <c r="R23" s="73">
        <v>1008.4062686011898</v>
      </c>
      <c r="S23" s="78">
        <v>8.6</v>
      </c>
      <c r="T23" s="68">
        <v>3.6231340052443883</v>
      </c>
      <c r="U23" s="25">
        <v>0.9</v>
      </c>
      <c r="V23" s="259" t="s">
        <v>211</v>
      </c>
      <c r="W23" s="262" t="s">
        <v>223</v>
      </c>
      <c r="X23" s="26">
        <v>1.2</v>
      </c>
      <c r="Y23" s="27">
        <v>1.9</v>
      </c>
      <c r="Z23" s="28">
        <v>0.3</v>
      </c>
      <c r="AA23" s="30">
        <v>0.3</v>
      </c>
      <c r="AB23" s="365" t="s">
        <v>224</v>
      </c>
      <c r="AC23" s="29"/>
    </row>
    <row r="24" spans="1:29" s="20" customFormat="1" x14ac:dyDescent="0.3">
      <c r="A24" s="43">
        <v>43122</v>
      </c>
      <c r="B24" s="44">
        <v>-1.8</v>
      </c>
      <c r="C24" s="14">
        <v>0.1</v>
      </c>
      <c r="D24" s="14">
        <v>-1.6</v>
      </c>
      <c r="E24" s="14">
        <v>0.3</v>
      </c>
      <c r="F24" s="14">
        <v>-5.0999999999999996</v>
      </c>
      <c r="G24" s="33">
        <f t="shared" si="1"/>
        <v>5.3999999999999995</v>
      </c>
      <c r="H24" s="71">
        <f t="shared" si="0"/>
        <v>-1.2250000000000001</v>
      </c>
      <c r="I24" s="85">
        <v>-1.2</v>
      </c>
      <c r="J24" s="14">
        <v>-3.8571909340794699</v>
      </c>
      <c r="K24" s="14">
        <v>-9.1274420444353002</v>
      </c>
      <c r="L24" s="85">
        <v>-5.5619360375406073</v>
      </c>
      <c r="M24" s="91">
        <v>80</v>
      </c>
      <c r="N24" s="24">
        <v>64</v>
      </c>
      <c r="O24" s="87">
        <v>73.574776785714292</v>
      </c>
      <c r="P24" s="136">
        <v>1017.22857142857</v>
      </c>
      <c r="Q24" s="21">
        <v>1013.725</v>
      </c>
      <c r="R24" s="73">
        <v>1015.8834077380953</v>
      </c>
      <c r="S24" s="78">
        <v>9</v>
      </c>
      <c r="T24" s="68">
        <v>4.3214393123001669</v>
      </c>
      <c r="U24" s="25">
        <v>1.7</v>
      </c>
      <c r="V24" s="259" t="s">
        <v>211</v>
      </c>
      <c r="W24" s="262" t="s">
        <v>207</v>
      </c>
      <c r="X24" s="26">
        <v>0</v>
      </c>
      <c r="Y24" s="27">
        <v>0</v>
      </c>
      <c r="Z24" s="28">
        <v>0</v>
      </c>
      <c r="AA24" s="30">
        <v>0</v>
      </c>
      <c r="AB24" s="365" t="s">
        <v>225</v>
      </c>
      <c r="AC24" s="29"/>
    </row>
    <row r="25" spans="1:29" s="20" customFormat="1" x14ac:dyDescent="0.3">
      <c r="A25" s="43">
        <v>43123</v>
      </c>
      <c r="B25" s="44">
        <v>-7.7</v>
      </c>
      <c r="C25" s="14">
        <v>0.4</v>
      </c>
      <c r="D25" s="14">
        <v>-3.3</v>
      </c>
      <c r="E25" s="14">
        <v>1.4</v>
      </c>
      <c r="F25" s="14">
        <v>-7.8</v>
      </c>
      <c r="G25" s="33">
        <f t="shared" si="1"/>
        <v>9.1999999999999993</v>
      </c>
      <c r="H25" s="71">
        <f t="shared" si="0"/>
        <v>-3.4749999999999996</v>
      </c>
      <c r="I25" s="85">
        <v>-3.9</v>
      </c>
      <c r="J25" s="14">
        <v>-4.3377685648180897</v>
      </c>
      <c r="K25" s="14">
        <v>-10.955105071388299</v>
      </c>
      <c r="L25" s="85">
        <v>-7.615069475899598</v>
      </c>
      <c r="M25" s="91">
        <v>83</v>
      </c>
      <c r="N25" s="24">
        <v>58.375</v>
      </c>
      <c r="O25" s="87">
        <v>75.374131944444443</v>
      </c>
      <c r="P25" s="136">
        <v>1029.92857142857</v>
      </c>
      <c r="Q25" s="21">
        <v>1017.27142857143</v>
      </c>
      <c r="R25" s="73">
        <v>1024.2589781746017</v>
      </c>
      <c r="S25" s="78">
        <v>2.6</v>
      </c>
      <c r="T25" s="68">
        <v>1.3740212722518028</v>
      </c>
      <c r="U25" s="25">
        <v>0.3</v>
      </c>
      <c r="V25" s="259" t="s">
        <v>231</v>
      </c>
      <c r="W25" s="262"/>
      <c r="X25" s="26">
        <v>0</v>
      </c>
      <c r="Y25" s="27">
        <v>0</v>
      </c>
      <c r="Z25" s="28">
        <v>0</v>
      </c>
      <c r="AA25" s="30">
        <v>0</v>
      </c>
      <c r="AB25" s="365" t="s">
        <v>226</v>
      </c>
      <c r="AC25" s="29"/>
    </row>
    <row r="26" spans="1:29" s="20" customFormat="1" x14ac:dyDescent="0.3">
      <c r="A26" s="43">
        <v>43124</v>
      </c>
      <c r="B26" s="44">
        <v>-2.2000000000000002</v>
      </c>
      <c r="C26" s="14">
        <v>-0.5</v>
      </c>
      <c r="D26" s="14">
        <v>-0.3</v>
      </c>
      <c r="E26" s="14">
        <v>0</v>
      </c>
      <c r="F26" s="14">
        <v>-3</v>
      </c>
      <c r="G26" s="33">
        <f t="shared" si="1"/>
        <v>3</v>
      </c>
      <c r="H26" s="71">
        <f t="shared" si="0"/>
        <v>-0.82500000000000007</v>
      </c>
      <c r="I26" s="85">
        <v>-1.3</v>
      </c>
      <c r="J26" s="14">
        <v>-2.4737830792767599</v>
      </c>
      <c r="K26" s="14">
        <v>-6.1900693698282696</v>
      </c>
      <c r="L26" s="85">
        <v>-4.4474817984684138</v>
      </c>
      <c r="M26" s="91">
        <v>84</v>
      </c>
      <c r="N26" s="24">
        <v>70</v>
      </c>
      <c r="O26" s="87">
        <v>78.786859761086561</v>
      </c>
      <c r="P26" s="136">
        <v>1032.0142857142901</v>
      </c>
      <c r="Q26" s="21">
        <v>1028.92857142857</v>
      </c>
      <c r="R26" s="73">
        <v>1030.6322880870562</v>
      </c>
      <c r="S26" s="78">
        <v>11.2</v>
      </c>
      <c r="T26" s="68">
        <v>6.6019806948367492</v>
      </c>
      <c r="U26" s="25">
        <v>3.2</v>
      </c>
      <c r="V26" s="259" t="s">
        <v>212</v>
      </c>
      <c r="W26" s="262"/>
      <c r="X26" s="26">
        <v>0</v>
      </c>
      <c r="Y26" s="27">
        <v>0</v>
      </c>
      <c r="Z26" s="28">
        <v>0</v>
      </c>
      <c r="AA26" s="30">
        <v>0</v>
      </c>
      <c r="AB26" s="365" t="s">
        <v>222</v>
      </c>
      <c r="AC26" s="29"/>
    </row>
    <row r="27" spans="1:29" s="20" customFormat="1" x14ac:dyDescent="0.3">
      <c r="A27" s="43">
        <v>43125</v>
      </c>
      <c r="B27" s="44">
        <v>-0.6</v>
      </c>
      <c r="C27" s="14">
        <v>1.8</v>
      </c>
      <c r="D27" s="14">
        <v>0.4</v>
      </c>
      <c r="E27" s="14">
        <v>2</v>
      </c>
      <c r="F27" s="14">
        <v>-0.7</v>
      </c>
      <c r="G27" s="33">
        <f t="shared" si="1"/>
        <v>2.7</v>
      </c>
      <c r="H27" s="71">
        <f t="shared" si="0"/>
        <v>0.5</v>
      </c>
      <c r="I27" s="85">
        <v>0.3</v>
      </c>
      <c r="J27" s="14">
        <v>-2.7678223307574501</v>
      </c>
      <c r="K27" s="14">
        <v>-6.1294204286135496</v>
      </c>
      <c r="L27" s="85">
        <v>-4.3735239257607779</v>
      </c>
      <c r="M27" s="91">
        <v>84</v>
      </c>
      <c r="N27" s="24">
        <v>59.142857142857103</v>
      </c>
      <c r="O27" s="87">
        <v>71.387975778546689</v>
      </c>
      <c r="P27" s="136">
        <v>1029.175</v>
      </c>
      <c r="Q27" s="21">
        <v>1023.77142857143</v>
      </c>
      <c r="R27" s="73">
        <v>1026.4191464821222</v>
      </c>
      <c r="S27" s="78">
        <v>12</v>
      </c>
      <c r="T27" s="68">
        <v>6.2926049258879857</v>
      </c>
      <c r="U27" s="25">
        <v>4.3</v>
      </c>
      <c r="V27" s="259" t="s">
        <v>210</v>
      </c>
      <c r="W27" s="262"/>
      <c r="X27" s="26">
        <v>0</v>
      </c>
      <c r="Y27" s="27">
        <v>0</v>
      </c>
      <c r="Z27" s="28">
        <v>0</v>
      </c>
      <c r="AA27" s="30">
        <v>0</v>
      </c>
      <c r="AB27" s="365" t="s">
        <v>225</v>
      </c>
      <c r="AC27" s="29"/>
    </row>
    <row r="28" spans="1:29" s="20" customFormat="1" x14ac:dyDescent="0.3">
      <c r="A28" s="43">
        <v>43126</v>
      </c>
      <c r="B28" s="44">
        <v>0.2</v>
      </c>
      <c r="C28" s="14">
        <v>0.8</v>
      </c>
      <c r="D28" s="14">
        <v>0.1</v>
      </c>
      <c r="E28" s="14">
        <v>1.2</v>
      </c>
      <c r="F28" s="14">
        <v>-3.4</v>
      </c>
      <c r="G28" s="33">
        <f t="shared" si="1"/>
        <v>4.5999999999999996</v>
      </c>
      <c r="H28" s="71">
        <f t="shared" si="0"/>
        <v>0.3</v>
      </c>
      <c r="I28" s="85">
        <v>-0.2</v>
      </c>
      <c r="J28" s="14">
        <v>-2.9629544235445802</v>
      </c>
      <c r="K28" s="14">
        <v>-7.5194724048727597</v>
      </c>
      <c r="L28" s="85">
        <v>-4.5899856460644113</v>
      </c>
      <c r="M28" s="91">
        <v>82</v>
      </c>
      <c r="N28" s="24">
        <v>64.571428571428598</v>
      </c>
      <c r="O28" s="87">
        <v>72.04433283730161</v>
      </c>
      <c r="P28" s="136">
        <v>1026.37142857143</v>
      </c>
      <c r="Q28" s="21">
        <v>1022.3</v>
      </c>
      <c r="R28" s="73">
        <v>1023.556491815476</v>
      </c>
      <c r="S28" s="78">
        <v>10.5</v>
      </c>
      <c r="T28" s="68">
        <v>5.1680485593916945</v>
      </c>
      <c r="U28" s="25">
        <v>1.3</v>
      </c>
      <c r="V28" s="259" t="s">
        <v>212</v>
      </c>
      <c r="W28" s="262"/>
      <c r="X28" s="26">
        <v>0</v>
      </c>
      <c r="Y28" s="27">
        <v>0</v>
      </c>
      <c r="Z28" s="28">
        <v>0</v>
      </c>
      <c r="AA28" s="30">
        <v>0</v>
      </c>
      <c r="AB28" s="365" t="s">
        <v>222</v>
      </c>
      <c r="AC28" s="29"/>
    </row>
    <row r="29" spans="1:29" s="20" customFormat="1" x14ac:dyDescent="0.3">
      <c r="A29" s="43">
        <v>43127</v>
      </c>
      <c r="B29" s="44">
        <v>-4.5999999999999996</v>
      </c>
      <c r="C29" s="14">
        <v>1.3</v>
      </c>
      <c r="D29" s="14">
        <v>0.2</v>
      </c>
      <c r="E29" s="14">
        <v>1.5</v>
      </c>
      <c r="F29" s="14">
        <v>-4.9000000000000004</v>
      </c>
      <c r="G29" s="33">
        <f t="shared" si="1"/>
        <v>6.4</v>
      </c>
      <c r="H29" s="71">
        <f t="shared" si="0"/>
        <v>-0.72499999999999998</v>
      </c>
      <c r="I29" s="85">
        <v>-0.9</v>
      </c>
      <c r="J29" s="14">
        <v>-2.5328448516159199</v>
      </c>
      <c r="K29" s="14">
        <v>-7.3342277529301203</v>
      </c>
      <c r="L29" s="85">
        <v>-4.0566129594213498</v>
      </c>
      <c r="M29" s="91">
        <v>87</v>
      </c>
      <c r="N29" s="24">
        <v>71</v>
      </c>
      <c r="O29" s="87">
        <v>79.03678319919517</v>
      </c>
      <c r="P29" s="136">
        <v>1032.7857142857099</v>
      </c>
      <c r="Q29" s="21">
        <v>1026.3125</v>
      </c>
      <c r="R29" s="73">
        <v>1030.4971956740442</v>
      </c>
      <c r="S29" s="78">
        <v>2.6</v>
      </c>
      <c r="T29" s="68">
        <v>1.6608076993408125</v>
      </c>
      <c r="U29" s="25">
        <v>0.2</v>
      </c>
      <c r="V29" s="259" t="s">
        <v>237</v>
      </c>
      <c r="W29" s="262"/>
      <c r="X29" s="26">
        <v>0</v>
      </c>
      <c r="Y29" s="27">
        <v>0</v>
      </c>
      <c r="Z29" s="28">
        <v>0</v>
      </c>
      <c r="AA29" s="30">
        <v>0</v>
      </c>
      <c r="AB29" s="365" t="s">
        <v>225</v>
      </c>
      <c r="AC29" s="29"/>
    </row>
    <row r="30" spans="1:29" s="20" customFormat="1" x14ac:dyDescent="0.3">
      <c r="A30" s="43">
        <v>43128</v>
      </c>
      <c r="B30" s="44">
        <v>-0.3</v>
      </c>
      <c r="C30" s="14">
        <v>3.5</v>
      </c>
      <c r="D30" s="14">
        <v>0.7</v>
      </c>
      <c r="E30" s="14">
        <v>4.5</v>
      </c>
      <c r="F30" s="14">
        <v>-1.1000000000000001</v>
      </c>
      <c r="G30" s="33">
        <f t="shared" si="1"/>
        <v>5.6</v>
      </c>
      <c r="H30" s="71">
        <f t="shared" si="0"/>
        <v>1.1499999999999999</v>
      </c>
      <c r="I30" s="85">
        <v>1.1000000000000001</v>
      </c>
      <c r="J30" s="14">
        <v>-3.6371567741182699E-2</v>
      </c>
      <c r="K30" s="14">
        <v>-3.2343035001709</v>
      </c>
      <c r="L30" s="85">
        <v>-1.4953198903494613</v>
      </c>
      <c r="M30" s="91">
        <v>92</v>
      </c>
      <c r="N30" s="24">
        <v>67</v>
      </c>
      <c r="O30" s="87">
        <v>82.622023809523796</v>
      </c>
      <c r="P30" s="136">
        <v>1032.57142857143</v>
      </c>
      <c r="Q30" s="21">
        <v>1027.175</v>
      </c>
      <c r="R30" s="73">
        <v>1029.2785838293646</v>
      </c>
      <c r="S30" s="78">
        <v>8.3000000000000007</v>
      </c>
      <c r="T30" s="68">
        <v>3.8500095691401386</v>
      </c>
      <c r="U30" s="25">
        <v>1.2</v>
      </c>
      <c r="V30" s="259" t="s">
        <v>229</v>
      </c>
      <c r="W30" s="262" t="s">
        <v>195</v>
      </c>
      <c r="X30" s="26">
        <v>1.2</v>
      </c>
      <c r="Y30" s="27">
        <v>0.1</v>
      </c>
      <c r="Z30" s="28">
        <v>0</v>
      </c>
      <c r="AA30" s="30">
        <v>0</v>
      </c>
      <c r="AB30" s="365" t="s">
        <v>232</v>
      </c>
      <c r="AC30" s="29"/>
    </row>
    <row r="31" spans="1:29" s="20" customFormat="1" x14ac:dyDescent="0.3">
      <c r="A31" s="43">
        <v>43129</v>
      </c>
      <c r="B31" s="44">
        <v>1</v>
      </c>
      <c r="C31" s="14">
        <v>2.9</v>
      </c>
      <c r="D31" s="14">
        <v>2.9</v>
      </c>
      <c r="E31" s="14">
        <v>3.1</v>
      </c>
      <c r="F31" s="14">
        <v>0.7</v>
      </c>
      <c r="G31" s="33">
        <f t="shared" si="1"/>
        <v>2.4000000000000004</v>
      </c>
      <c r="H31" s="71">
        <f t="shared" si="0"/>
        <v>2.4249999999999998</v>
      </c>
      <c r="I31" s="85">
        <v>2</v>
      </c>
      <c r="J31" s="14">
        <v>2.7722168061541801</v>
      </c>
      <c r="K31" s="14">
        <v>-0.44885000120927598</v>
      </c>
      <c r="L31" s="85">
        <v>1.2837718269793141</v>
      </c>
      <c r="M31" s="91">
        <v>98</v>
      </c>
      <c r="N31" s="24">
        <v>92</v>
      </c>
      <c r="O31" s="87">
        <v>94.855344742063494</v>
      </c>
      <c r="P31" s="136">
        <v>1027.25714285714</v>
      </c>
      <c r="Q31" s="21">
        <v>1016.8285714285699</v>
      </c>
      <c r="R31" s="73">
        <v>1023.3167968750001</v>
      </c>
      <c r="S31" s="78">
        <v>6.4</v>
      </c>
      <c r="T31" s="68">
        <v>3.5514373984721388</v>
      </c>
      <c r="U31" s="25">
        <v>1.4</v>
      </c>
      <c r="V31" s="259" t="s">
        <v>229</v>
      </c>
      <c r="W31" s="262" t="s">
        <v>233</v>
      </c>
      <c r="X31" s="26">
        <v>0</v>
      </c>
      <c r="Y31" s="27">
        <v>0</v>
      </c>
      <c r="Z31" s="28">
        <v>0</v>
      </c>
      <c r="AA31" s="30">
        <v>0</v>
      </c>
      <c r="AB31" s="365" t="s">
        <v>234</v>
      </c>
      <c r="AC31" s="29"/>
    </row>
    <row r="32" spans="1:29" s="20" customFormat="1" x14ac:dyDescent="0.3">
      <c r="A32" s="43">
        <v>43130</v>
      </c>
      <c r="B32" s="44">
        <v>3</v>
      </c>
      <c r="C32" s="14">
        <v>9</v>
      </c>
      <c r="D32" s="14">
        <v>1.5</v>
      </c>
      <c r="E32" s="14">
        <v>9.3000000000000007</v>
      </c>
      <c r="F32" s="14">
        <v>0.4</v>
      </c>
      <c r="G32" s="33">
        <f>E32-F32</f>
        <v>8.9</v>
      </c>
      <c r="H32" s="71">
        <f t="shared" si="0"/>
        <v>3.75</v>
      </c>
      <c r="I32" s="85">
        <v>4.0999999999999996</v>
      </c>
      <c r="J32" s="14">
        <v>3.4135512455246801</v>
      </c>
      <c r="K32" s="14">
        <v>-5.6457177482220402</v>
      </c>
      <c r="L32" s="85">
        <v>-1.3506889276733447</v>
      </c>
      <c r="M32" s="91">
        <v>99</v>
      </c>
      <c r="N32" s="24">
        <v>43.857142857142897</v>
      </c>
      <c r="O32" s="87">
        <v>70.27678571428568</v>
      </c>
      <c r="P32" s="136">
        <v>1024.87142857143</v>
      </c>
      <c r="Q32" s="21">
        <v>1015.12857142857</v>
      </c>
      <c r="R32" s="73">
        <v>1021.0258432539686</v>
      </c>
      <c r="S32" s="78">
        <v>12</v>
      </c>
      <c r="T32" s="68">
        <v>5.8535859775702219</v>
      </c>
      <c r="U32" s="25">
        <v>1.9</v>
      </c>
      <c r="V32" s="259" t="s">
        <v>228</v>
      </c>
      <c r="W32" s="262" t="s">
        <v>195</v>
      </c>
      <c r="X32" s="26">
        <v>1.2</v>
      </c>
      <c r="Y32" s="27">
        <v>1</v>
      </c>
      <c r="Z32" s="28">
        <v>0</v>
      </c>
      <c r="AA32" s="30">
        <v>0</v>
      </c>
      <c r="AB32" s="365" t="s">
        <v>235</v>
      </c>
      <c r="AC32" s="29"/>
    </row>
    <row r="33" spans="1:29" s="20" customFormat="1" ht="15" thickBot="1" x14ac:dyDescent="0.35">
      <c r="A33" s="43">
        <v>43131</v>
      </c>
      <c r="B33" s="46">
        <v>-2.8</v>
      </c>
      <c r="C33" s="22">
        <v>5.2</v>
      </c>
      <c r="D33" s="22">
        <v>3.3</v>
      </c>
      <c r="E33" s="22">
        <v>6.2</v>
      </c>
      <c r="F33" s="22">
        <v>-3</v>
      </c>
      <c r="G33" s="22">
        <f>E33-F33</f>
        <v>9.1999999999999993</v>
      </c>
      <c r="H33" s="22">
        <f t="shared" si="0"/>
        <v>2.25</v>
      </c>
      <c r="I33" s="86">
        <v>2.1</v>
      </c>
      <c r="J33" s="22">
        <v>-2.1526885465627101</v>
      </c>
      <c r="K33" s="22">
        <v>-6.5489193215239299</v>
      </c>
      <c r="L33" s="86">
        <v>-3.9337230379705099</v>
      </c>
      <c r="M33" s="92">
        <v>83</v>
      </c>
      <c r="N33" s="74">
        <v>46</v>
      </c>
      <c r="O33" s="88">
        <v>64.6384548611111</v>
      </c>
      <c r="P33" s="137">
        <v>1024.7</v>
      </c>
      <c r="Q33" s="75">
        <v>1011.08571428571</v>
      </c>
      <c r="R33" s="76">
        <v>1019.3444444444451</v>
      </c>
      <c r="S33" s="80">
        <v>12.3</v>
      </c>
      <c r="T33" s="70">
        <v>6.7414453271882504</v>
      </c>
      <c r="U33" s="47">
        <v>2.7</v>
      </c>
      <c r="V33" s="263" t="s">
        <v>212</v>
      </c>
      <c r="W33" s="264"/>
      <c r="X33" s="49">
        <v>0</v>
      </c>
      <c r="Y33" s="50">
        <v>0</v>
      </c>
      <c r="Z33" s="51">
        <v>0</v>
      </c>
      <c r="AA33" s="52">
        <v>0</v>
      </c>
      <c r="AB33" s="366" t="s">
        <v>236</v>
      </c>
      <c r="AC33" s="29"/>
    </row>
    <row r="34" spans="1:29" s="38" customFormat="1" x14ac:dyDescent="0.3">
      <c r="A34" s="43">
        <v>43132</v>
      </c>
      <c r="B34" s="82">
        <v>2.9</v>
      </c>
      <c r="C34" s="33">
        <v>4.7</v>
      </c>
      <c r="D34" s="33">
        <v>4.5999999999999996</v>
      </c>
      <c r="E34" s="33">
        <v>5.0999999999999996</v>
      </c>
      <c r="F34" s="33">
        <v>2.2000000000000002</v>
      </c>
      <c r="G34" s="83">
        <f>E34-F34</f>
        <v>2.8999999999999995</v>
      </c>
      <c r="H34" s="83">
        <f t="shared" si="0"/>
        <v>4.1999999999999993</v>
      </c>
      <c r="I34" s="90">
        <v>3.8</v>
      </c>
      <c r="J34" s="33">
        <v>3.4275488376711598</v>
      </c>
      <c r="K34" s="33">
        <v>-4.3197837256645899</v>
      </c>
      <c r="L34" s="90">
        <v>0.74477385849574063</v>
      </c>
      <c r="M34" s="133">
        <v>90</v>
      </c>
      <c r="N34" s="34">
        <v>61.571428571428598</v>
      </c>
      <c r="O34" s="128">
        <v>80.269957983193294</v>
      </c>
      <c r="P34" s="138">
        <v>1011.21428571429</v>
      </c>
      <c r="Q34" s="35">
        <v>1004.7</v>
      </c>
      <c r="R34" s="77">
        <v>1007.0218384412591</v>
      </c>
      <c r="S34" s="130">
        <v>12</v>
      </c>
      <c r="T34" s="36">
        <v>7.2953752754012644</v>
      </c>
      <c r="U34" s="36">
        <v>3.9</v>
      </c>
      <c r="V34" s="257" t="s">
        <v>210</v>
      </c>
      <c r="W34" s="265" t="s">
        <v>195</v>
      </c>
      <c r="X34" s="123">
        <v>3.6</v>
      </c>
      <c r="Y34" s="124">
        <v>3</v>
      </c>
      <c r="Z34" s="125">
        <v>0</v>
      </c>
      <c r="AA34" s="131">
        <v>0</v>
      </c>
      <c r="AB34" s="363" t="s">
        <v>238</v>
      </c>
      <c r="AC34" s="37"/>
    </row>
    <row r="35" spans="1:29" s="20" customFormat="1" x14ac:dyDescent="0.3">
      <c r="A35" s="43">
        <v>43133</v>
      </c>
      <c r="B35" s="44">
        <v>3.7</v>
      </c>
      <c r="C35" s="14">
        <v>1.2</v>
      </c>
      <c r="D35" s="14">
        <v>0.2</v>
      </c>
      <c r="E35" s="14">
        <v>5.8</v>
      </c>
      <c r="F35" s="14">
        <v>0.1</v>
      </c>
      <c r="G35" s="83">
        <f t="shared" ref="G35:G59" si="2">E35-F35</f>
        <v>5.7</v>
      </c>
      <c r="H35" s="83">
        <f t="shared" si="0"/>
        <v>1.3250000000000002</v>
      </c>
      <c r="I35" s="85">
        <v>2</v>
      </c>
      <c r="J35" s="14">
        <v>3.3051930216851799</v>
      </c>
      <c r="K35" s="14">
        <v>-1.19210216069638</v>
      </c>
      <c r="L35" s="85">
        <v>0.31121058226419546</v>
      </c>
      <c r="M35" s="91">
        <v>94</v>
      </c>
      <c r="N35" s="24">
        <v>81</v>
      </c>
      <c r="O35" s="87">
        <v>89.72567733990148</v>
      </c>
      <c r="P35" s="136">
        <v>1008.12857142857</v>
      </c>
      <c r="Q35" s="21">
        <v>1004.72857142857</v>
      </c>
      <c r="R35" s="73">
        <v>1006.4135385878494</v>
      </c>
      <c r="S35" s="78">
        <v>7.2</v>
      </c>
      <c r="T35" s="68">
        <v>3.4492942874541246</v>
      </c>
      <c r="U35" s="25">
        <v>0.6</v>
      </c>
      <c r="V35" s="259" t="s">
        <v>237</v>
      </c>
      <c r="W35" s="260" t="s">
        <v>223</v>
      </c>
      <c r="X35" s="16">
        <v>6</v>
      </c>
      <c r="Y35" s="17">
        <v>22.3</v>
      </c>
      <c r="Z35" s="18">
        <v>0.5</v>
      </c>
      <c r="AA35" s="48">
        <v>0.5</v>
      </c>
      <c r="AB35" s="364" t="s">
        <v>239</v>
      </c>
      <c r="AC35" s="29"/>
    </row>
    <row r="36" spans="1:29" s="20" customFormat="1" x14ac:dyDescent="0.3">
      <c r="A36" s="43">
        <v>43134</v>
      </c>
      <c r="B36" s="44">
        <v>-0.4</v>
      </c>
      <c r="C36" s="14">
        <v>1</v>
      </c>
      <c r="D36" s="14">
        <v>0.3</v>
      </c>
      <c r="E36" s="14">
        <v>1.7</v>
      </c>
      <c r="F36" s="14">
        <v>-1.1000000000000001</v>
      </c>
      <c r="G36" s="83">
        <f t="shared" si="2"/>
        <v>2.8</v>
      </c>
      <c r="H36" s="83">
        <f t="shared" si="0"/>
        <v>0.3</v>
      </c>
      <c r="I36" s="85">
        <v>0.3</v>
      </c>
      <c r="J36" s="14">
        <v>0.39049980551750602</v>
      </c>
      <c r="K36" s="14">
        <v>-2.2316082619513602</v>
      </c>
      <c r="L36" s="85">
        <v>-0.99925549825221149</v>
      </c>
      <c r="M36" s="91">
        <v>93</v>
      </c>
      <c r="N36" s="24">
        <v>89</v>
      </c>
      <c r="O36" s="87">
        <v>91.002675460428108</v>
      </c>
      <c r="P36" s="136">
        <v>1006.72857142857</v>
      </c>
      <c r="Q36" s="21">
        <v>998</v>
      </c>
      <c r="R36" s="73">
        <v>1002.8297639787625</v>
      </c>
      <c r="S36" s="78">
        <v>5.6</v>
      </c>
      <c r="T36" s="68">
        <v>3.5750088856301385</v>
      </c>
      <c r="U36" s="25">
        <v>0.5</v>
      </c>
      <c r="V36" s="259" t="s">
        <v>216</v>
      </c>
      <c r="W36" s="260" t="s">
        <v>208</v>
      </c>
      <c r="X36" s="16">
        <v>3.6</v>
      </c>
      <c r="Y36" s="17">
        <v>16</v>
      </c>
      <c r="Z36" s="18">
        <v>6.5</v>
      </c>
      <c r="AA36" s="48">
        <v>7</v>
      </c>
      <c r="AB36" s="364" t="s">
        <v>240</v>
      </c>
      <c r="AC36" s="29"/>
    </row>
    <row r="37" spans="1:29" s="20" customFormat="1" x14ac:dyDescent="0.3">
      <c r="A37" s="43">
        <v>43135</v>
      </c>
      <c r="B37" s="44">
        <v>-0.6</v>
      </c>
      <c r="C37" s="14">
        <v>3.1</v>
      </c>
      <c r="D37" s="14">
        <v>0</v>
      </c>
      <c r="E37" s="14">
        <v>7.6</v>
      </c>
      <c r="F37" s="14">
        <v>-0.9</v>
      </c>
      <c r="G37" s="83">
        <f t="shared" si="2"/>
        <v>8.5</v>
      </c>
      <c r="H37" s="83">
        <f t="shared" si="0"/>
        <v>0.625</v>
      </c>
      <c r="I37" s="85">
        <v>1.1000000000000001</v>
      </c>
      <c r="J37" s="14">
        <v>1.93034597698753</v>
      </c>
      <c r="K37" s="14">
        <v>-3.9555598120048501</v>
      </c>
      <c r="L37" s="85">
        <v>-2.2682945362341909</v>
      </c>
      <c r="M37" s="91">
        <v>89.142857142857096</v>
      </c>
      <c r="N37" s="24">
        <v>60</v>
      </c>
      <c r="O37" s="87">
        <v>79.197854662698404</v>
      </c>
      <c r="P37" s="136">
        <v>1020.64285714286</v>
      </c>
      <c r="Q37" s="21">
        <v>1003.9857142857099</v>
      </c>
      <c r="R37" s="73">
        <v>1012.9556568287036</v>
      </c>
      <c r="S37" s="79">
        <v>5.9</v>
      </c>
      <c r="T37" s="69">
        <v>3.3563178658864583</v>
      </c>
      <c r="U37" s="19">
        <v>0.7</v>
      </c>
      <c r="V37" s="259" t="s">
        <v>216</v>
      </c>
      <c r="W37" s="261" t="s">
        <v>207</v>
      </c>
      <c r="X37" s="16">
        <v>0</v>
      </c>
      <c r="Y37" s="17">
        <v>0</v>
      </c>
      <c r="Z37" s="18">
        <v>0</v>
      </c>
      <c r="AA37" s="48">
        <v>7</v>
      </c>
      <c r="AB37" s="364" t="s">
        <v>241</v>
      </c>
      <c r="AC37" s="29"/>
    </row>
    <row r="38" spans="1:29" s="20" customFormat="1" x14ac:dyDescent="0.3">
      <c r="A38" s="43">
        <v>43136</v>
      </c>
      <c r="B38" s="44">
        <v>-1.5</v>
      </c>
      <c r="C38" s="14">
        <v>0.6</v>
      </c>
      <c r="D38" s="14">
        <v>-2.8</v>
      </c>
      <c r="E38" s="14">
        <v>2.2999999999999998</v>
      </c>
      <c r="F38" s="14">
        <v>-4.3</v>
      </c>
      <c r="G38" s="83">
        <f t="shared" si="2"/>
        <v>6.6</v>
      </c>
      <c r="H38" s="71">
        <f t="shared" si="0"/>
        <v>-1.625</v>
      </c>
      <c r="I38" s="85">
        <v>-1.2</v>
      </c>
      <c r="J38" s="14">
        <v>-3.0758714586251501</v>
      </c>
      <c r="K38" s="14">
        <v>-10.5469210331434</v>
      </c>
      <c r="L38" s="85">
        <v>-6.1187368113192795</v>
      </c>
      <c r="M38" s="91">
        <v>85</v>
      </c>
      <c r="N38" s="24">
        <v>55.5</v>
      </c>
      <c r="O38" s="87">
        <v>70.422185019841265</v>
      </c>
      <c r="P38" s="136">
        <v>1024.2285714285699</v>
      </c>
      <c r="Q38" s="21">
        <v>1020.74285714286</v>
      </c>
      <c r="R38" s="73">
        <v>1022.9499813988093</v>
      </c>
      <c r="S38" s="78">
        <v>6.4</v>
      </c>
      <c r="T38" s="68">
        <v>3.9217061759124023</v>
      </c>
      <c r="U38" s="25">
        <v>1.4</v>
      </c>
      <c r="V38" s="259" t="s">
        <v>216</v>
      </c>
      <c r="W38" s="261" t="s">
        <v>207</v>
      </c>
      <c r="X38" s="16">
        <v>0</v>
      </c>
      <c r="Y38" s="17">
        <v>0</v>
      </c>
      <c r="Z38" s="18">
        <v>0</v>
      </c>
      <c r="AA38" s="48">
        <v>6.5</v>
      </c>
      <c r="AB38" s="364" t="s">
        <v>241</v>
      </c>
      <c r="AC38" s="29"/>
    </row>
    <row r="39" spans="1:29" s="20" customFormat="1" ht="14.4" customHeight="1" x14ac:dyDescent="0.3">
      <c r="A39" s="43">
        <v>43137</v>
      </c>
      <c r="B39" s="44">
        <v>-11.1</v>
      </c>
      <c r="C39" s="14">
        <v>-1</v>
      </c>
      <c r="D39" s="14">
        <v>-4.8</v>
      </c>
      <c r="E39" s="14">
        <v>-0.3</v>
      </c>
      <c r="F39" s="14">
        <v>-11.4</v>
      </c>
      <c r="G39" s="83">
        <f t="shared" si="2"/>
        <v>11.1</v>
      </c>
      <c r="H39" s="71">
        <f t="shared" si="0"/>
        <v>-5.4249999999999998</v>
      </c>
      <c r="I39" s="85">
        <v>-5.2</v>
      </c>
      <c r="J39" s="14">
        <v>-8.1769824412817602</v>
      </c>
      <c r="K39" s="14">
        <v>-15.025898904579901</v>
      </c>
      <c r="L39" s="85">
        <v>-11.068199670334032</v>
      </c>
      <c r="M39" s="91">
        <v>75.285714285714306</v>
      </c>
      <c r="N39" s="24">
        <v>49</v>
      </c>
      <c r="O39" s="87">
        <v>63.776165674603199</v>
      </c>
      <c r="P39" s="136">
        <v>1023.4</v>
      </c>
      <c r="Q39" s="21">
        <v>1020.47142857143</v>
      </c>
      <c r="R39" s="73">
        <v>1022.0533916170638</v>
      </c>
      <c r="S39" s="78">
        <v>5.9</v>
      </c>
      <c r="T39" s="68">
        <v>3.362865501208125</v>
      </c>
      <c r="U39" s="25">
        <v>0.9</v>
      </c>
      <c r="V39" s="259" t="s">
        <v>249</v>
      </c>
      <c r="W39" s="261"/>
      <c r="X39" s="16">
        <v>0</v>
      </c>
      <c r="Y39" s="17">
        <v>0</v>
      </c>
      <c r="Z39" s="18">
        <v>0</v>
      </c>
      <c r="AA39" s="48">
        <v>5.5</v>
      </c>
      <c r="AB39" s="364" t="s">
        <v>242</v>
      </c>
      <c r="AC39" s="29"/>
    </row>
    <row r="40" spans="1:29" s="20" customFormat="1" ht="28.8" x14ac:dyDescent="0.3">
      <c r="A40" s="43">
        <v>43138</v>
      </c>
      <c r="B40" s="44">
        <v>-8.1999999999999993</v>
      </c>
      <c r="C40" s="14">
        <v>-1.1000000000000001</v>
      </c>
      <c r="D40" s="14">
        <v>-0.7</v>
      </c>
      <c r="E40" s="14">
        <v>0.3</v>
      </c>
      <c r="F40" s="14">
        <v>-8.3000000000000007</v>
      </c>
      <c r="G40" s="83">
        <f t="shared" si="2"/>
        <v>8.6000000000000014</v>
      </c>
      <c r="H40" s="71">
        <f t="shared" si="0"/>
        <v>-2.6749999999999998</v>
      </c>
      <c r="I40" s="85">
        <v>-3.3</v>
      </c>
      <c r="J40" s="14">
        <v>-2.7818244353813002</v>
      </c>
      <c r="K40" s="14">
        <v>-12.096091007466899</v>
      </c>
      <c r="L40" s="85">
        <v>-6.8265132050306621</v>
      </c>
      <c r="M40" s="91">
        <v>84</v>
      </c>
      <c r="N40" s="24">
        <v>67</v>
      </c>
      <c r="O40" s="87">
        <v>76.066220238095227</v>
      </c>
      <c r="P40" s="136">
        <v>1020.5142857142901</v>
      </c>
      <c r="Q40" s="21">
        <v>1012.1714285714301</v>
      </c>
      <c r="R40" s="73">
        <v>1016.2646246693125</v>
      </c>
      <c r="S40" s="78">
        <v>2.2000000000000002</v>
      </c>
      <c r="T40" s="68">
        <v>1.2198244604265458</v>
      </c>
      <c r="U40" s="25">
        <v>0.2</v>
      </c>
      <c r="V40" s="259" t="s">
        <v>250</v>
      </c>
      <c r="W40" s="261" t="s">
        <v>223</v>
      </c>
      <c r="X40" s="16">
        <v>1.2</v>
      </c>
      <c r="Y40" s="17">
        <v>0.9</v>
      </c>
      <c r="Z40" s="18">
        <v>0</v>
      </c>
      <c r="AA40" s="48">
        <v>5.5</v>
      </c>
      <c r="AB40" s="364" t="s">
        <v>243</v>
      </c>
      <c r="AC40" s="29"/>
    </row>
    <row r="41" spans="1:29" s="20" customFormat="1" x14ac:dyDescent="0.3">
      <c r="A41" s="43">
        <v>43139</v>
      </c>
      <c r="B41" s="44">
        <v>0</v>
      </c>
      <c r="C41" s="14">
        <v>0.6</v>
      </c>
      <c r="D41" s="14">
        <v>0.3</v>
      </c>
      <c r="E41" s="14">
        <v>1.2</v>
      </c>
      <c r="F41" s="14">
        <v>-0.6</v>
      </c>
      <c r="G41" s="83">
        <f t="shared" si="2"/>
        <v>1.7999999999999998</v>
      </c>
      <c r="H41" s="71">
        <f t="shared" si="0"/>
        <v>0.3</v>
      </c>
      <c r="I41" s="85">
        <v>0.3</v>
      </c>
      <c r="J41" s="14">
        <v>-0.35469296847834902</v>
      </c>
      <c r="K41" s="14">
        <v>-3.9914575967940298</v>
      </c>
      <c r="L41" s="85">
        <v>-2.3712670421556328</v>
      </c>
      <c r="M41" s="91">
        <v>90</v>
      </c>
      <c r="N41" s="24">
        <v>75</v>
      </c>
      <c r="O41" s="87">
        <v>82.445862676056336</v>
      </c>
      <c r="P41" s="136">
        <v>1015.75714285714</v>
      </c>
      <c r="Q41" s="21">
        <v>1011.4375</v>
      </c>
      <c r="R41" s="73">
        <v>1013.1949467639167</v>
      </c>
      <c r="S41" s="78">
        <v>7.8</v>
      </c>
      <c r="T41" s="68">
        <v>3.8028665948241391</v>
      </c>
      <c r="U41" s="25">
        <v>2.2999999999999998</v>
      </c>
      <c r="V41" s="259" t="s">
        <v>211</v>
      </c>
      <c r="W41" s="261" t="s">
        <v>208</v>
      </c>
      <c r="X41" s="16">
        <v>2.4</v>
      </c>
      <c r="Y41" s="17">
        <v>1.6</v>
      </c>
      <c r="Z41" s="18">
        <v>0.5</v>
      </c>
      <c r="AA41" s="48">
        <v>6</v>
      </c>
      <c r="AB41" s="364" t="s">
        <v>222</v>
      </c>
      <c r="AC41" s="29"/>
    </row>
    <row r="42" spans="1:29" s="20" customFormat="1" x14ac:dyDescent="0.3">
      <c r="A42" s="43">
        <v>43140</v>
      </c>
      <c r="B42" s="44">
        <v>-0.4</v>
      </c>
      <c r="C42" s="14">
        <v>1.1000000000000001</v>
      </c>
      <c r="D42" s="14">
        <v>-0.4</v>
      </c>
      <c r="E42" s="14">
        <v>1.2</v>
      </c>
      <c r="F42" s="14">
        <v>-0.8</v>
      </c>
      <c r="G42" s="83">
        <f t="shared" si="2"/>
        <v>2</v>
      </c>
      <c r="H42" s="71">
        <f t="shared" si="0"/>
        <v>-2.4999999999999994E-2</v>
      </c>
      <c r="I42" s="85">
        <v>0.1</v>
      </c>
      <c r="J42" s="14">
        <v>-3.20395456684331</v>
      </c>
      <c r="K42" s="14">
        <v>-4.3631295079481101</v>
      </c>
      <c r="L42" s="85">
        <v>-3.7838706118516519</v>
      </c>
      <c r="M42" s="91">
        <v>81</v>
      </c>
      <c r="N42" s="24">
        <v>71</v>
      </c>
      <c r="O42" s="87">
        <v>75.519717261904759</v>
      </c>
      <c r="P42" s="136">
        <v>1016.9</v>
      </c>
      <c r="Q42" s="21">
        <v>1015.68571428571</v>
      </c>
      <c r="R42" s="73">
        <v>1016.2300698578042</v>
      </c>
      <c r="S42" s="78">
        <v>7.8</v>
      </c>
      <c r="T42" s="68">
        <v>3.2116151252776248</v>
      </c>
      <c r="U42" s="25">
        <v>1.5</v>
      </c>
      <c r="V42" s="259" t="s">
        <v>215</v>
      </c>
      <c r="W42" s="261" t="s">
        <v>208</v>
      </c>
      <c r="X42" s="16">
        <v>1.2</v>
      </c>
      <c r="Y42" s="17">
        <v>0.2</v>
      </c>
      <c r="Z42" s="18">
        <v>0.5</v>
      </c>
      <c r="AA42" s="48">
        <v>6</v>
      </c>
      <c r="AB42" s="364" t="s">
        <v>222</v>
      </c>
      <c r="AC42" s="29"/>
    </row>
    <row r="43" spans="1:29" s="20" customFormat="1" x14ac:dyDescent="0.3">
      <c r="A43" s="43">
        <v>43141</v>
      </c>
      <c r="B43" s="44">
        <v>-2.1</v>
      </c>
      <c r="C43" s="14">
        <v>2</v>
      </c>
      <c r="D43" s="14">
        <v>-0.3</v>
      </c>
      <c r="E43" s="14">
        <v>3.1</v>
      </c>
      <c r="F43" s="14">
        <v>-2.6</v>
      </c>
      <c r="G43" s="83">
        <f t="shared" si="2"/>
        <v>5.7</v>
      </c>
      <c r="H43" s="71">
        <f t="shared" si="0"/>
        <v>-0.17500000000000002</v>
      </c>
      <c r="I43" s="85">
        <v>-0.1</v>
      </c>
      <c r="J43" s="14">
        <v>-1.0842778598132501</v>
      </c>
      <c r="K43" s="14">
        <v>-6.1900695355898501</v>
      </c>
      <c r="L43" s="85">
        <v>-3.8784451714681358</v>
      </c>
      <c r="M43" s="91">
        <v>86</v>
      </c>
      <c r="N43" s="24">
        <v>64</v>
      </c>
      <c r="O43" s="87">
        <v>76.445374503968225</v>
      </c>
      <c r="P43" s="136">
        <v>1016.7</v>
      </c>
      <c r="Q43" s="21">
        <v>1014.4</v>
      </c>
      <c r="R43" s="73">
        <v>1015.7360491071427</v>
      </c>
      <c r="S43" s="78">
        <v>6.7</v>
      </c>
      <c r="T43" s="68">
        <v>4.3607251242301661</v>
      </c>
      <c r="U43" s="25">
        <v>1.4</v>
      </c>
      <c r="V43" s="259" t="s">
        <v>249</v>
      </c>
      <c r="W43" s="261" t="s">
        <v>207</v>
      </c>
      <c r="X43" s="16">
        <v>0</v>
      </c>
      <c r="Y43" s="17">
        <v>0</v>
      </c>
      <c r="Z43" s="18">
        <v>0</v>
      </c>
      <c r="AA43" s="48">
        <v>6.5</v>
      </c>
      <c r="AB43" s="364" t="s">
        <v>225</v>
      </c>
      <c r="AC43" s="29"/>
    </row>
    <row r="44" spans="1:29" s="20" customFormat="1" x14ac:dyDescent="0.3">
      <c r="A44" s="43">
        <v>43142</v>
      </c>
      <c r="B44" s="44">
        <v>-3.4</v>
      </c>
      <c r="C44" s="14">
        <v>3.7</v>
      </c>
      <c r="D44" s="14">
        <v>-1.5</v>
      </c>
      <c r="E44" s="14">
        <v>4.5</v>
      </c>
      <c r="F44" s="14">
        <v>-3.7</v>
      </c>
      <c r="G44" s="83">
        <f t="shared" si="2"/>
        <v>8.1999999999999993</v>
      </c>
      <c r="H44" s="71">
        <f t="shared" si="0"/>
        <v>-0.67499999999999993</v>
      </c>
      <c r="I44" s="85">
        <v>-1.1000000000000001</v>
      </c>
      <c r="J44" s="14">
        <v>-2.2940534283458098</v>
      </c>
      <c r="K44" s="14">
        <v>-7.3785663126282</v>
      </c>
      <c r="L44" s="85">
        <v>-5.3645626604552419</v>
      </c>
      <c r="M44" s="91">
        <v>81.75</v>
      </c>
      <c r="N44" s="24">
        <v>58</v>
      </c>
      <c r="O44" s="87">
        <v>73.028087797619065</v>
      </c>
      <c r="P44" s="136">
        <v>1014.42857142857</v>
      </c>
      <c r="Q44" s="21">
        <v>1008.92857142857</v>
      </c>
      <c r="R44" s="73">
        <v>1011.0096519510573</v>
      </c>
      <c r="S44" s="78">
        <v>4.0999999999999996</v>
      </c>
      <c r="T44" s="68">
        <v>3.174293603944125</v>
      </c>
      <c r="U44" s="25">
        <v>1.2</v>
      </c>
      <c r="V44" s="259" t="s">
        <v>211</v>
      </c>
      <c r="W44" s="261"/>
      <c r="X44" s="16">
        <v>0</v>
      </c>
      <c r="Y44" s="17">
        <v>0</v>
      </c>
      <c r="Z44" s="18">
        <v>0</v>
      </c>
      <c r="AA44" s="48">
        <v>6</v>
      </c>
      <c r="AB44" s="364" t="s">
        <v>222</v>
      </c>
      <c r="AC44" s="29"/>
    </row>
    <row r="45" spans="1:29" s="20" customFormat="1" x14ac:dyDescent="0.3">
      <c r="A45" s="43">
        <v>43143</v>
      </c>
      <c r="B45" s="44">
        <v>-3.3</v>
      </c>
      <c r="C45" s="14">
        <v>2.5</v>
      </c>
      <c r="D45" s="14">
        <v>0.7</v>
      </c>
      <c r="E45" s="14">
        <v>3.2</v>
      </c>
      <c r="F45" s="14">
        <v>-3.6</v>
      </c>
      <c r="G45" s="83">
        <f t="shared" si="2"/>
        <v>6.8000000000000007</v>
      </c>
      <c r="H45" s="71">
        <f t="shared" si="0"/>
        <v>0.15000000000000002</v>
      </c>
      <c r="I45" s="85">
        <v>-0.2</v>
      </c>
      <c r="J45" s="14">
        <v>-0.61817613945173</v>
      </c>
      <c r="K45" s="14">
        <v>-7.4276291283777196</v>
      </c>
      <c r="L45" s="85">
        <v>-3.5379822438799389</v>
      </c>
      <c r="M45" s="91">
        <v>89</v>
      </c>
      <c r="N45" s="24">
        <v>72</v>
      </c>
      <c r="O45" s="87">
        <v>79.055726600985224</v>
      </c>
      <c r="P45" s="136">
        <v>1015.4</v>
      </c>
      <c r="Q45" s="21">
        <v>1009.38571428571</v>
      </c>
      <c r="R45" s="73">
        <v>1012.0015701970439</v>
      </c>
      <c r="S45" s="78">
        <v>4.0999999999999996</v>
      </c>
      <c r="T45" s="68">
        <v>2.9022393563288609</v>
      </c>
      <c r="U45" s="25">
        <v>0.6</v>
      </c>
      <c r="V45" s="259" t="s">
        <v>237</v>
      </c>
      <c r="W45" s="261"/>
      <c r="X45" s="16">
        <v>2.4</v>
      </c>
      <c r="Y45" s="17">
        <v>2</v>
      </c>
      <c r="Z45" s="18">
        <v>1</v>
      </c>
      <c r="AA45" s="48">
        <v>5</v>
      </c>
      <c r="AB45" s="364" t="s">
        <v>222</v>
      </c>
      <c r="AC45" s="29"/>
    </row>
    <row r="46" spans="1:29" s="20" customFormat="1" x14ac:dyDescent="0.3">
      <c r="A46" s="43">
        <v>43144</v>
      </c>
      <c r="B46" s="44">
        <v>-1.1000000000000001</v>
      </c>
      <c r="C46" s="14">
        <v>4.7</v>
      </c>
      <c r="D46" s="14">
        <v>0.9</v>
      </c>
      <c r="E46" s="14">
        <v>5.2</v>
      </c>
      <c r="F46" s="14">
        <v>-1.2</v>
      </c>
      <c r="G46" s="83">
        <f t="shared" si="2"/>
        <v>6.4</v>
      </c>
      <c r="H46" s="71">
        <f t="shared" si="0"/>
        <v>1.35</v>
      </c>
      <c r="I46" s="85">
        <v>1.5</v>
      </c>
      <c r="J46" s="14">
        <v>1.99097946074827</v>
      </c>
      <c r="K46" s="14">
        <v>-3.2815391144155401</v>
      </c>
      <c r="L46" s="85">
        <v>-1.7319287637098149</v>
      </c>
      <c r="M46" s="91">
        <v>92</v>
      </c>
      <c r="N46" s="24">
        <v>63</v>
      </c>
      <c r="O46" s="87">
        <v>79.404451884920647</v>
      </c>
      <c r="P46" s="136">
        <v>1016.6</v>
      </c>
      <c r="Q46" s="21">
        <v>1012.58571428571</v>
      </c>
      <c r="R46" s="73">
        <v>1014.7650297619055</v>
      </c>
      <c r="S46" s="78">
        <v>5.6</v>
      </c>
      <c r="T46" s="68">
        <v>3.5828660480161387</v>
      </c>
      <c r="U46" s="25">
        <v>0.6</v>
      </c>
      <c r="V46" s="259" t="s">
        <v>216</v>
      </c>
      <c r="W46" s="262" t="s">
        <v>207</v>
      </c>
      <c r="X46" s="26">
        <v>0</v>
      </c>
      <c r="Y46" s="27">
        <v>0</v>
      </c>
      <c r="Z46" s="28">
        <v>0</v>
      </c>
      <c r="AA46" s="30">
        <v>6</v>
      </c>
      <c r="AB46" s="365" t="s">
        <v>244</v>
      </c>
      <c r="AC46" s="29"/>
    </row>
    <row r="47" spans="1:29" s="20" customFormat="1" x14ac:dyDescent="0.3">
      <c r="A47" s="43">
        <v>43145</v>
      </c>
      <c r="B47" s="44">
        <v>0.9</v>
      </c>
      <c r="C47" s="14">
        <v>2.1</v>
      </c>
      <c r="D47" s="14">
        <v>0.6</v>
      </c>
      <c r="E47" s="14">
        <v>3.2</v>
      </c>
      <c r="F47" s="14">
        <v>0.2</v>
      </c>
      <c r="G47" s="83">
        <f t="shared" si="2"/>
        <v>3</v>
      </c>
      <c r="H47" s="71">
        <f t="shared" si="0"/>
        <v>1.05</v>
      </c>
      <c r="I47" s="85">
        <v>1.2</v>
      </c>
      <c r="J47" s="14">
        <v>-1.98695767272146</v>
      </c>
      <c r="K47" s="14">
        <v>-4.1343864865218798</v>
      </c>
      <c r="L47" s="85">
        <v>-2.918182313480933</v>
      </c>
      <c r="M47" s="91">
        <v>82</v>
      </c>
      <c r="N47" s="24">
        <v>61.714285714285701</v>
      </c>
      <c r="O47" s="87">
        <v>74.3116883116883</v>
      </c>
      <c r="P47" s="136">
        <v>1018.07142857143</v>
      </c>
      <c r="Q47" s="21">
        <v>1012.18571428571</v>
      </c>
      <c r="R47" s="73">
        <v>1014.4800086277349</v>
      </c>
      <c r="S47" s="78">
        <v>8.3000000000000007</v>
      </c>
      <c r="T47" s="68">
        <v>4.2114390388961667</v>
      </c>
      <c r="U47" s="25">
        <v>1.8</v>
      </c>
      <c r="V47" s="259" t="s">
        <v>215</v>
      </c>
      <c r="W47" s="262" t="s">
        <v>208</v>
      </c>
      <c r="X47" s="26">
        <v>1.2</v>
      </c>
      <c r="Y47" s="27">
        <v>0.8</v>
      </c>
      <c r="Z47" s="28">
        <v>0.5</v>
      </c>
      <c r="AA47" s="30">
        <v>5</v>
      </c>
      <c r="AB47" s="365" t="s">
        <v>240</v>
      </c>
      <c r="AC47" s="29"/>
    </row>
    <row r="48" spans="1:29" s="20" customFormat="1" x14ac:dyDescent="0.3">
      <c r="A48" s="43">
        <v>43146</v>
      </c>
      <c r="B48" s="44">
        <v>-0.5</v>
      </c>
      <c r="C48" s="14">
        <v>1.4</v>
      </c>
      <c r="D48" s="14">
        <v>-3.5</v>
      </c>
      <c r="E48" s="14">
        <v>2.5</v>
      </c>
      <c r="F48" s="14">
        <v>-3.6</v>
      </c>
      <c r="G48" s="83">
        <f t="shared" si="2"/>
        <v>6.1</v>
      </c>
      <c r="H48" s="71">
        <f t="shared" si="0"/>
        <v>-1.5249999999999999</v>
      </c>
      <c r="I48" s="85">
        <v>-0.2</v>
      </c>
      <c r="J48" s="14">
        <v>-3.1791976683777499</v>
      </c>
      <c r="K48" s="14">
        <v>-6.9315544050393099</v>
      </c>
      <c r="L48" s="85">
        <v>-4.6297666894776102</v>
      </c>
      <c r="M48" s="91">
        <v>80.625</v>
      </c>
      <c r="N48" s="24">
        <v>62.25</v>
      </c>
      <c r="O48" s="87">
        <v>73.28608630952381</v>
      </c>
      <c r="P48" s="136">
        <v>1024.61428571429</v>
      </c>
      <c r="Q48" s="21">
        <v>1018.15714285714</v>
      </c>
      <c r="R48" s="285">
        <v>1022.1695994543643</v>
      </c>
      <c r="S48" s="78">
        <v>7.2</v>
      </c>
      <c r="T48" s="68">
        <v>3.6142946975601387</v>
      </c>
      <c r="U48" s="25">
        <v>1.5</v>
      </c>
      <c r="V48" s="259" t="s">
        <v>215</v>
      </c>
      <c r="W48" s="262" t="s">
        <v>207</v>
      </c>
      <c r="X48" s="26">
        <v>0</v>
      </c>
      <c r="Y48" s="27">
        <v>0</v>
      </c>
      <c r="Z48" s="28">
        <v>0</v>
      </c>
      <c r="AA48" s="30">
        <v>5</v>
      </c>
      <c r="AB48" s="365" t="s">
        <v>225</v>
      </c>
      <c r="AC48" s="29"/>
    </row>
    <row r="49" spans="1:34" s="20" customFormat="1" x14ac:dyDescent="0.3">
      <c r="A49" s="43">
        <v>43147</v>
      </c>
      <c r="B49" s="44">
        <v>0.4</v>
      </c>
      <c r="C49" s="14">
        <v>0.9</v>
      </c>
      <c r="D49" s="14">
        <v>-0.1</v>
      </c>
      <c r="E49" s="14">
        <v>3.3</v>
      </c>
      <c r="F49" s="14">
        <v>-4.3</v>
      </c>
      <c r="G49" s="83">
        <f t="shared" si="2"/>
        <v>7.6</v>
      </c>
      <c r="H49" s="71">
        <f t="shared" si="0"/>
        <v>0.27500000000000002</v>
      </c>
      <c r="I49" s="85">
        <v>0.3</v>
      </c>
      <c r="J49" s="14">
        <v>-0.70970334301876503</v>
      </c>
      <c r="K49" s="14">
        <v>-6.9041173248433099</v>
      </c>
      <c r="L49" s="85">
        <v>-2.6130639376050766</v>
      </c>
      <c r="M49" s="91">
        <v>90</v>
      </c>
      <c r="N49" s="24">
        <v>62.714285714285701</v>
      </c>
      <c r="O49" s="87">
        <v>80.598152281746053</v>
      </c>
      <c r="P49" s="136">
        <v>1027.7750000000001</v>
      </c>
      <c r="Q49" s="21">
        <v>1023.04285714286</v>
      </c>
      <c r="R49" s="285">
        <v>1025.0833010912695</v>
      </c>
      <c r="S49" s="78">
        <v>8.3000000000000007</v>
      </c>
      <c r="T49" s="68">
        <v>4.6357258077401813</v>
      </c>
      <c r="U49" s="25">
        <v>1</v>
      </c>
      <c r="V49" s="259" t="s">
        <v>212</v>
      </c>
      <c r="W49" s="262" t="s">
        <v>208</v>
      </c>
      <c r="X49" s="26">
        <v>1.2</v>
      </c>
      <c r="Y49" s="27">
        <v>3</v>
      </c>
      <c r="Z49" s="28">
        <v>1</v>
      </c>
      <c r="AA49" s="30">
        <v>6</v>
      </c>
      <c r="AB49" s="365" t="s">
        <v>240</v>
      </c>
      <c r="AC49" s="29"/>
    </row>
    <row r="50" spans="1:34" s="20" customFormat="1" x14ac:dyDescent="0.3">
      <c r="A50" s="43">
        <v>43148</v>
      </c>
      <c r="B50" s="44">
        <v>-1.2</v>
      </c>
      <c r="C50" s="14">
        <v>0.5</v>
      </c>
      <c r="D50" s="14">
        <v>-0.4</v>
      </c>
      <c r="E50" s="14">
        <v>1.1000000000000001</v>
      </c>
      <c r="F50" s="14">
        <v>-1.4</v>
      </c>
      <c r="G50" s="83">
        <f t="shared" si="2"/>
        <v>2.5</v>
      </c>
      <c r="H50" s="71">
        <f t="shared" si="0"/>
        <v>-0.375</v>
      </c>
      <c r="I50" s="85">
        <v>0.1</v>
      </c>
      <c r="J50" s="14">
        <v>-1.2437817560262501</v>
      </c>
      <c r="K50" s="14">
        <v>-3.59010994037039</v>
      </c>
      <c r="L50" s="85">
        <v>-2.5214354090394067</v>
      </c>
      <c r="M50" s="91">
        <v>90</v>
      </c>
      <c r="N50" s="24">
        <v>74</v>
      </c>
      <c r="O50" s="87">
        <v>82.709759424603192</v>
      </c>
      <c r="P50" s="21">
        <v>1028.0142857142901</v>
      </c>
      <c r="Q50" s="21">
        <v>1022.07142857143</v>
      </c>
      <c r="R50" s="285">
        <v>1025.410143849206</v>
      </c>
      <c r="S50" s="78">
        <v>4.8</v>
      </c>
      <c r="T50" s="68">
        <v>2.8609892538023556</v>
      </c>
      <c r="U50" s="25">
        <v>0.8</v>
      </c>
      <c r="V50" s="259" t="s">
        <v>229</v>
      </c>
      <c r="W50" s="262" t="s">
        <v>207</v>
      </c>
      <c r="X50" s="26">
        <v>0</v>
      </c>
      <c r="Y50" s="27">
        <v>0</v>
      </c>
      <c r="Z50" s="28">
        <v>0</v>
      </c>
      <c r="AA50" s="30">
        <v>6</v>
      </c>
      <c r="AB50" s="365" t="s">
        <v>222</v>
      </c>
      <c r="AC50" s="29"/>
    </row>
    <row r="51" spans="1:34" s="20" customFormat="1" x14ac:dyDescent="0.3">
      <c r="A51" s="43">
        <v>43149</v>
      </c>
      <c r="B51" s="44">
        <v>-1.9</v>
      </c>
      <c r="C51" s="14">
        <v>2</v>
      </c>
      <c r="D51" s="14">
        <v>0.4</v>
      </c>
      <c r="E51" s="14">
        <v>3.3</v>
      </c>
      <c r="F51" s="14">
        <v>-1.9</v>
      </c>
      <c r="G51" s="83">
        <f t="shared" si="2"/>
        <v>5.1999999999999993</v>
      </c>
      <c r="H51" s="71">
        <f t="shared" si="0"/>
        <v>0.22500000000000003</v>
      </c>
      <c r="I51" s="85">
        <v>0.4</v>
      </c>
      <c r="J51" s="14">
        <v>-0.44484247073151501</v>
      </c>
      <c r="K51" s="14">
        <v>-7.2385237445456703</v>
      </c>
      <c r="L51" s="85">
        <v>-3.8618945065096946</v>
      </c>
      <c r="M51" s="91">
        <v>89</v>
      </c>
      <c r="N51" s="24">
        <v>57.714285714285701</v>
      </c>
      <c r="O51" s="87">
        <v>73.752810846560863</v>
      </c>
      <c r="P51" s="136">
        <v>1026.9749999999999</v>
      </c>
      <c r="Q51" s="21">
        <v>1021.81428571429</v>
      </c>
      <c r="R51" s="285">
        <v>1024.5028749173271</v>
      </c>
      <c r="S51" s="78">
        <v>6.4</v>
      </c>
      <c r="T51" s="68">
        <v>3.3392940140501248</v>
      </c>
      <c r="U51" s="25">
        <v>1</v>
      </c>
      <c r="V51" s="259" t="s">
        <v>216</v>
      </c>
      <c r="W51" s="262" t="s">
        <v>207</v>
      </c>
      <c r="X51" s="26">
        <v>0</v>
      </c>
      <c r="Y51" s="27">
        <v>0</v>
      </c>
      <c r="Z51" s="28">
        <v>0</v>
      </c>
      <c r="AA51" s="30">
        <v>5.5</v>
      </c>
      <c r="AB51" s="365" t="s">
        <v>225</v>
      </c>
      <c r="AC51" s="29"/>
    </row>
    <row r="52" spans="1:34" s="20" customFormat="1" x14ac:dyDescent="0.3">
      <c r="A52" s="43">
        <v>43150</v>
      </c>
      <c r="B52" s="44">
        <v>-4.5999999999999996</v>
      </c>
      <c r="C52" s="14">
        <v>5.6</v>
      </c>
      <c r="D52" s="14">
        <v>-4.7</v>
      </c>
      <c r="E52" s="14">
        <v>6</v>
      </c>
      <c r="F52" s="14">
        <v>-6.4</v>
      </c>
      <c r="G52" s="83">
        <f t="shared" si="2"/>
        <v>12.4</v>
      </c>
      <c r="H52" s="71">
        <f t="shared" si="0"/>
        <v>-2.1</v>
      </c>
      <c r="I52" s="85">
        <v>-0.5</v>
      </c>
      <c r="J52" s="14">
        <v>-2.28084060059853</v>
      </c>
      <c r="K52" s="14">
        <v>-10.4106516189294</v>
      </c>
      <c r="L52" s="85">
        <v>-7.9902677800744515</v>
      </c>
      <c r="M52" s="91">
        <v>76</v>
      </c>
      <c r="N52" s="24">
        <v>40</v>
      </c>
      <c r="O52" s="87">
        <v>59.097366898148152</v>
      </c>
      <c r="P52" s="136">
        <v>1026.8</v>
      </c>
      <c r="Q52" s="21">
        <v>1020.41428571429</v>
      </c>
      <c r="R52" s="73">
        <v>1023.6670903604492</v>
      </c>
      <c r="S52" s="78">
        <v>5.3</v>
      </c>
      <c r="T52" s="68">
        <v>3.2685795525761248</v>
      </c>
      <c r="U52" s="25">
        <v>1.1000000000000001</v>
      </c>
      <c r="V52" s="259" t="s">
        <v>216</v>
      </c>
      <c r="W52" s="262"/>
      <c r="X52" s="26">
        <v>0</v>
      </c>
      <c r="Y52" s="27">
        <v>0</v>
      </c>
      <c r="Z52" s="28">
        <v>0</v>
      </c>
      <c r="AA52" s="30">
        <v>4</v>
      </c>
      <c r="AB52" s="365" t="s">
        <v>245</v>
      </c>
      <c r="AC52" s="29"/>
    </row>
    <row r="53" spans="1:34" s="20" customFormat="1" x14ac:dyDescent="0.3">
      <c r="A53" s="43">
        <v>43151</v>
      </c>
      <c r="B53" s="44">
        <v>-7.1</v>
      </c>
      <c r="C53" s="14">
        <v>5.4</v>
      </c>
      <c r="D53" s="14">
        <v>-1.3</v>
      </c>
      <c r="E53" s="14">
        <v>5.4</v>
      </c>
      <c r="F53" s="14">
        <v>-7.8</v>
      </c>
      <c r="G53" s="83">
        <f t="shared" si="2"/>
        <v>13.2</v>
      </c>
      <c r="H53" s="71">
        <f t="shared" si="0"/>
        <v>-1.0749999999999997</v>
      </c>
      <c r="I53" s="85">
        <v>-2.1</v>
      </c>
      <c r="J53" s="14">
        <v>-3.3404440715501802</v>
      </c>
      <c r="K53" s="14">
        <v>-11.6004306782509</v>
      </c>
      <c r="L53" s="85">
        <v>-7.5851358991275157</v>
      </c>
      <c r="M53" s="91">
        <v>81</v>
      </c>
      <c r="N53" s="24">
        <v>50.428571428571402</v>
      </c>
      <c r="O53" s="87">
        <v>66.07080853174601</v>
      </c>
      <c r="P53" s="136">
        <v>1020.375</v>
      </c>
      <c r="Q53" s="21">
        <v>1014.4857142857099</v>
      </c>
      <c r="R53" s="73">
        <v>1016.881857638889</v>
      </c>
      <c r="S53" s="78">
        <v>6.7</v>
      </c>
      <c r="T53" s="68">
        <v>3.6928663214201389</v>
      </c>
      <c r="U53" s="25">
        <v>1</v>
      </c>
      <c r="V53" s="259" t="s">
        <v>237</v>
      </c>
      <c r="W53" s="262" t="s">
        <v>208</v>
      </c>
      <c r="X53" s="26">
        <v>1.2</v>
      </c>
      <c r="Y53" s="27">
        <v>1.8</v>
      </c>
      <c r="Z53" s="28">
        <v>3</v>
      </c>
      <c r="AA53" s="30">
        <v>3</v>
      </c>
      <c r="AB53" s="365" t="s">
        <v>219</v>
      </c>
      <c r="AC53" s="29"/>
    </row>
    <row r="54" spans="1:34" s="20" customFormat="1" x14ac:dyDescent="0.3">
      <c r="A54" s="43">
        <v>43152</v>
      </c>
      <c r="B54" s="44">
        <v>-3.2</v>
      </c>
      <c r="C54" s="14">
        <v>-0.3</v>
      </c>
      <c r="D54" s="14">
        <v>-2</v>
      </c>
      <c r="E54" s="14">
        <v>0.5</v>
      </c>
      <c r="F54" s="14">
        <v>-3.3</v>
      </c>
      <c r="G54" s="83">
        <f t="shared" si="2"/>
        <v>3.8</v>
      </c>
      <c r="H54" s="71">
        <f t="shared" si="0"/>
        <v>-1.875</v>
      </c>
      <c r="I54" s="85">
        <v>-1.8</v>
      </c>
      <c r="J54" s="14">
        <v>-5.1945613644281501</v>
      </c>
      <c r="K54" s="14">
        <v>-7.3082099551093602</v>
      </c>
      <c r="L54" s="85">
        <v>-6.1131967950799257</v>
      </c>
      <c r="M54" s="91">
        <v>80</v>
      </c>
      <c r="N54" s="24">
        <v>62</v>
      </c>
      <c r="O54" s="87">
        <v>72.555700231481467</v>
      </c>
      <c r="P54" s="136">
        <v>1020.1</v>
      </c>
      <c r="Q54" s="21">
        <v>1016.12857142857</v>
      </c>
      <c r="R54" s="73">
        <v>1018.1805782903434</v>
      </c>
      <c r="S54" s="78">
        <v>7.8</v>
      </c>
      <c r="T54" s="68">
        <v>3.8892953810701529</v>
      </c>
      <c r="U54" s="25">
        <v>2</v>
      </c>
      <c r="V54" s="259" t="s">
        <v>211</v>
      </c>
      <c r="W54" s="262"/>
      <c r="X54" s="26">
        <v>0</v>
      </c>
      <c r="Y54" s="27">
        <v>0</v>
      </c>
      <c r="Z54" s="28">
        <v>0</v>
      </c>
      <c r="AA54" s="30">
        <v>2.5</v>
      </c>
      <c r="AB54" s="365" t="s">
        <v>225</v>
      </c>
      <c r="AC54" s="29"/>
    </row>
    <row r="55" spans="1:34" s="20" customFormat="1" x14ac:dyDescent="0.3">
      <c r="A55" s="43">
        <v>43153</v>
      </c>
      <c r="B55" s="44">
        <v>-1.6</v>
      </c>
      <c r="C55" s="14">
        <v>0.6</v>
      </c>
      <c r="D55" s="14">
        <v>-2</v>
      </c>
      <c r="E55" s="14">
        <v>0.7</v>
      </c>
      <c r="F55" s="14">
        <v>-2.5</v>
      </c>
      <c r="G55" s="83">
        <f t="shared" si="2"/>
        <v>3.2</v>
      </c>
      <c r="H55" s="71">
        <f t="shared" si="0"/>
        <v>-1.25</v>
      </c>
      <c r="I55" s="85">
        <v>-1.2</v>
      </c>
      <c r="J55" s="14">
        <v>-5.8656750471251096</v>
      </c>
      <c r="K55" s="14">
        <v>-7.6825965417483602</v>
      </c>
      <c r="L55" s="85">
        <v>-6.682565290799598</v>
      </c>
      <c r="M55" s="91">
        <v>76</v>
      </c>
      <c r="N55" s="24">
        <v>57</v>
      </c>
      <c r="O55" s="87">
        <v>66.435577876984098</v>
      </c>
      <c r="P55" s="136">
        <v>1020.12857142857</v>
      </c>
      <c r="Q55" s="21">
        <v>1018.55714285714</v>
      </c>
      <c r="R55" s="73">
        <v>1019.3845692791009</v>
      </c>
      <c r="S55" s="78">
        <v>8.3000000000000007</v>
      </c>
      <c r="T55" s="68">
        <v>5.2479297103160274</v>
      </c>
      <c r="U55" s="25">
        <v>3</v>
      </c>
      <c r="V55" s="259" t="s">
        <v>216</v>
      </c>
      <c r="W55" s="262"/>
      <c r="X55" s="26">
        <v>0</v>
      </c>
      <c r="Y55" s="27">
        <v>0</v>
      </c>
      <c r="Z55" s="28">
        <v>0</v>
      </c>
      <c r="AA55" s="30">
        <v>2</v>
      </c>
      <c r="AB55" s="365" t="s">
        <v>222</v>
      </c>
      <c r="AC55" s="29"/>
    </row>
    <row r="56" spans="1:34" s="20" customFormat="1" x14ac:dyDescent="0.3">
      <c r="A56" s="43">
        <v>43154</v>
      </c>
      <c r="B56" s="44">
        <v>-2.2999999999999998</v>
      </c>
      <c r="C56" s="14">
        <v>-1.4</v>
      </c>
      <c r="D56" s="14">
        <v>-4.5</v>
      </c>
      <c r="E56" s="14">
        <v>-0.1</v>
      </c>
      <c r="F56" s="14">
        <v>-5.5</v>
      </c>
      <c r="G56" s="83">
        <f t="shared" si="2"/>
        <v>5.4</v>
      </c>
      <c r="H56" s="71">
        <f t="shared" si="0"/>
        <v>-3.1749999999999998</v>
      </c>
      <c r="I56" s="85">
        <v>-2.6</v>
      </c>
      <c r="J56" s="14">
        <v>-5.2464241674886303</v>
      </c>
      <c r="K56" s="14">
        <v>-11.518503140655801</v>
      </c>
      <c r="L56" s="85">
        <v>-7.7202479532071413</v>
      </c>
      <c r="M56" s="91">
        <v>81</v>
      </c>
      <c r="N56" s="24">
        <v>60</v>
      </c>
      <c r="O56" s="87">
        <v>68.600778546712803</v>
      </c>
      <c r="P56" s="136">
        <v>1020.91428571429</v>
      </c>
      <c r="Q56" s="21">
        <v>1018.08571428571</v>
      </c>
      <c r="R56" s="73">
        <v>1019.4354918437969</v>
      </c>
      <c r="S56" s="78">
        <v>9</v>
      </c>
      <c r="T56" s="68">
        <v>4.5650113462661803</v>
      </c>
      <c r="U56" s="25">
        <v>2.6</v>
      </c>
      <c r="V56" s="259" t="s">
        <v>211</v>
      </c>
      <c r="W56" s="262" t="s">
        <v>208</v>
      </c>
      <c r="X56" s="26">
        <v>1.2</v>
      </c>
      <c r="Y56" s="27">
        <v>0.3</v>
      </c>
      <c r="Z56" s="28">
        <v>0.5</v>
      </c>
      <c r="AA56" s="30">
        <v>1</v>
      </c>
      <c r="AB56" s="365" t="s">
        <v>225</v>
      </c>
      <c r="AC56" s="29"/>
    </row>
    <row r="57" spans="1:34" s="20" customFormat="1" ht="28.8" x14ac:dyDescent="0.3">
      <c r="A57" s="43">
        <v>43155</v>
      </c>
      <c r="B57" s="44">
        <v>-5.3</v>
      </c>
      <c r="C57" s="14">
        <v>-2.8</v>
      </c>
      <c r="D57" s="14">
        <v>-8.3000000000000007</v>
      </c>
      <c r="E57" s="14">
        <v>-0.9</v>
      </c>
      <c r="F57" s="14">
        <v>-10.1</v>
      </c>
      <c r="G57" s="83">
        <f t="shared" si="2"/>
        <v>9.1999999999999993</v>
      </c>
      <c r="H57" s="71">
        <f t="shared" si="0"/>
        <v>-6.1750000000000007</v>
      </c>
      <c r="I57" s="85">
        <v>-5.4</v>
      </c>
      <c r="J57" s="14">
        <v>-10.3917646697119</v>
      </c>
      <c r="K57" s="14">
        <v>-17.780757392185301</v>
      </c>
      <c r="L57" s="85">
        <v>-13.360848102288349</v>
      </c>
      <c r="M57" s="91">
        <v>67</v>
      </c>
      <c r="N57" s="24">
        <v>42.285714285714299</v>
      </c>
      <c r="O57" s="87">
        <v>54.363995254459191</v>
      </c>
      <c r="P57" s="136">
        <v>1024.2142857142901</v>
      </c>
      <c r="Q57" s="21">
        <v>1018.05</v>
      </c>
      <c r="R57" s="73">
        <v>1020.1793875797734</v>
      </c>
      <c r="S57" s="78">
        <v>11.6</v>
      </c>
      <c r="T57" s="68">
        <v>5.7681393366224718</v>
      </c>
      <c r="U57" s="25">
        <v>3.2</v>
      </c>
      <c r="V57" s="259" t="s">
        <v>216</v>
      </c>
      <c r="W57" s="262" t="s">
        <v>208</v>
      </c>
      <c r="X57" s="26">
        <v>1.2</v>
      </c>
      <c r="Y57" s="27">
        <v>0.2</v>
      </c>
      <c r="Z57" s="28">
        <v>0.3</v>
      </c>
      <c r="AA57" s="30">
        <v>0.3</v>
      </c>
      <c r="AB57" s="365" t="s">
        <v>246</v>
      </c>
      <c r="AC57" s="29"/>
    </row>
    <row r="58" spans="1:34" s="20" customFormat="1" ht="28.8" x14ac:dyDescent="0.3">
      <c r="A58" s="43">
        <v>43156</v>
      </c>
      <c r="B58" s="44">
        <v>-12.5</v>
      </c>
      <c r="C58" s="14">
        <v>-6.6</v>
      </c>
      <c r="D58" s="14">
        <v>-11.2</v>
      </c>
      <c r="E58" s="14">
        <v>-6.5</v>
      </c>
      <c r="F58" s="14">
        <v>-12.7</v>
      </c>
      <c r="G58" s="83">
        <f t="shared" si="2"/>
        <v>6.1999999999999993</v>
      </c>
      <c r="H58" s="71">
        <f t="shared" si="0"/>
        <v>-10.375</v>
      </c>
      <c r="I58" s="85">
        <v>-10.1</v>
      </c>
      <c r="J58" s="14">
        <v>-16.470190078607001</v>
      </c>
      <c r="K58" s="14">
        <v>-19.787286636715699</v>
      </c>
      <c r="L58" s="85">
        <v>-18.484042312862456</v>
      </c>
      <c r="M58" s="91">
        <v>62</v>
      </c>
      <c r="N58" s="24">
        <v>38.125</v>
      </c>
      <c r="O58" s="87">
        <v>50.555493551587276</v>
      </c>
      <c r="P58" s="136">
        <v>1026.0285714285701</v>
      </c>
      <c r="Q58" s="21">
        <v>1024.05714285714</v>
      </c>
      <c r="R58" s="73">
        <v>1025.0600880456348</v>
      </c>
      <c r="S58" s="78">
        <v>10.9</v>
      </c>
      <c r="T58" s="68">
        <v>5.8300144904122213</v>
      </c>
      <c r="U58" s="25">
        <v>2.8</v>
      </c>
      <c r="V58" s="259" t="s">
        <v>216</v>
      </c>
      <c r="W58" s="262" t="s">
        <v>207</v>
      </c>
      <c r="X58" s="26">
        <v>0</v>
      </c>
      <c r="Y58" s="27">
        <v>0</v>
      </c>
      <c r="Z58" s="28">
        <v>0</v>
      </c>
      <c r="AA58" s="30">
        <v>0.3</v>
      </c>
      <c r="AB58" s="365" t="s">
        <v>246</v>
      </c>
      <c r="AC58" s="29"/>
    </row>
    <row r="59" spans="1:34" s="20" customFormat="1" x14ac:dyDescent="0.3">
      <c r="A59" s="43">
        <v>43157</v>
      </c>
      <c r="B59" s="44">
        <v>-13.1</v>
      </c>
      <c r="C59" s="14">
        <v>-5.0999999999999996</v>
      </c>
      <c r="D59" s="14">
        <v>-11.1</v>
      </c>
      <c r="E59" s="14">
        <v>-4.5999999999999996</v>
      </c>
      <c r="F59" s="14">
        <v>-13.3</v>
      </c>
      <c r="G59" s="83">
        <f t="shared" si="2"/>
        <v>8.7000000000000011</v>
      </c>
      <c r="H59" s="71">
        <f t="shared" si="0"/>
        <v>-10.1</v>
      </c>
      <c r="I59" s="85">
        <v>-9.6999999999999993</v>
      </c>
      <c r="J59" s="14">
        <v>-15.712031891397899</v>
      </c>
      <c r="K59" s="14">
        <v>-21.080376493752802</v>
      </c>
      <c r="L59" s="85">
        <v>-18.702308917209123</v>
      </c>
      <c r="M59" s="91">
        <v>57</v>
      </c>
      <c r="N59" s="24">
        <v>41</v>
      </c>
      <c r="O59" s="87">
        <v>48.344742063492063</v>
      </c>
      <c r="P59" s="136">
        <v>1024.8428571428601</v>
      </c>
      <c r="Q59" s="21">
        <v>1017.61428571429</v>
      </c>
      <c r="R59" s="73">
        <v>1021.121695188492</v>
      </c>
      <c r="S59" s="78">
        <v>10.9</v>
      </c>
      <c r="T59" s="68">
        <v>7.2757323694362777</v>
      </c>
      <c r="U59" s="25">
        <v>3.2</v>
      </c>
      <c r="V59" s="259" t="s">
        <v>215</v>
      </c>
      <c r="W59" s="262"/>
      <c r="X59" s="26">
        <v>0</v>
      </c>
      <c r="Y59" s="27">
        <v>0</v>
      </c>
      <c r="Z59" s="28">
        <v>0</v>
      </c>
      <c r="AA59" s="30">
        <v>0</v>
      </c>
      <c r="AB59" s="365" t="s">
        <v>247</v>
      </c>
      <c r="AC59" s="29"/>
    </row>
    <row r="60" spans="1:34" s="20" customFormat="1" x14ac:dyDescent="0.3">
      <c r="A60" s="43">
        <v>43158</v>
      </c>
      <c r="B60" s="44">
        <v>-13.2</v>
      </c>
      <c r="C60" s="14">
        <v>-7.6</v>
      </c>
      <c r="D60" s="14">
        <v>-10.8</v>
      </c>
      <c r="E60" s="14">
        <v>-7.4</v>
      </c>
      <c r="F60" s="14">
        <v>-13.3</v>
      </c>
      <c r="G60" s="83">
        <f>E60-F60</f>
        <v>5.9</v>
      </c>
      <c r="H60" s="71">
        <f t="shared" si="0"/>
        <v>-10.6</v>
      </c>
      <c r="I60" s="85">
        <v>-10.8</v>
      </c>
      <c r="J60" s="14">
        <v>-16.150189683178301</v>
      </c>
      <c r="K60" s="14">
        <v>-21.876784357966098</v>
      </c>
      <c r="L60" s="85">
        <v>-18.934512647667507</v>
      </c>
      <c r="M60" s="91">
        <v>61</v>
      </c>
      <c r="N60" s="24">
        <v>41</v>
      </c>
      <c r="O60" s="87">
        <v>51.239831349206341</v>
      </c>
      <c r="P60" s="136">
        <v>1017.61428571429</v>
      </c>
      <c r="Q60" s="21">
        <v>1014.64285714286</v>
      </c>
      <c r="R60" s="73">
        <v>1015.7762772817465</v>
      </c>
      <c r="S60" s="78">
        <v>9</v>
      </c>
      <c r="T60" s="68">
        <v>4.5335826967221804</v>
      </c>
      <c r="U60" s="25">
        <v>2.9</v>
      </c>
      <c r="V60" s="259" t="s">
        <v>216</v>
      </c>
      <c r="W60" s="262" t="s">
        <v>207</v>
      </c>
      <c r="X60" s="26">
        <v>0</v>
      </c>
      <c r="Y60" s="27">
        <v>0</v>
      </c>
      <c r="Z60" s="28">
        <v>0</v>
      </c>
      <c r="AA60" s="30">
        <v>0</v>
      </c>
      <c r="AB60" s="365" t="s">
        <v>203</v>
      </c>
      <c r="AC60" s="29"/>
    </row>
    <row r="61" spans="1:34" s="358" customFormat="1" ht="15" thickBot="1" x14ac:dyDescent="0.35">
      <c r="A61" s="43">
        <v>43159</v>
      </c>
      <c r="B61" s="46">
        <v>-10.4</v>
      </c>
      <c r="C61" s="22">
        <v>-7.8</v>
      </c>
      <c r="D61" s="22">
        <v>-10.8</v>
      </c>
      <c r="E61" s="22">
        <v>-7.4</v>
      </c>
      <c r="F61" s="22">
        <v>-14.9</v>
      </c>
      <c r="G61" s="356">
        <f>E61-F61</f>
        <v>7.5</v>
      </c>
      <c r="H61" s="356">
        <f t="shared" si="0"/>
        <v>-9.9499999999999993</v>
      </c>
      <c r="I61" s="86">
        <v>-10.3</v>
      </c>
      <c r="J61" s="22">
        <v>-16.3685422425994</v>
      </c>
      <c r="K61" s="22">
        <v>-21.5615436984165</v>
      </c>
      <c r="L61" s="86">
        <v>-18.731374718438836</v>
      </c>
      <c r="M61" s="92">
        <v>62</v>
      </c>
      <c r="N61" s="74">
        <v>40</v>
      </c>
      <c r="O61" s="88">
        <v>50.877790178571416</v>
      </c>
      <c r="P61" s="137">
        <v>1023.64285714286</v>
      </c>
      <c r="Q61" s="75">
        <v>1016.4</v>
      </c>
      <c r="R61" s="76">
        <v>1020.2041666666664</v>
      </c>
      <c r="S61" s="80">
        <v>11.2</v>
      </c>
      <c r="T61" s="70">
        <v>5.7750143537102225</v>
      </c>
      <c r="U61" s="47">
        <v>2.5</v>
      </c>
      <c r="V61" s="263" t="s">
        <v>216</v>
      </c>
      <c r="W61" s="264" t="s">
        <v>207</v>
      </c>
      <c r="X61" s="49">
        <v>0</v>
      </c>
      <c r="Y61" s="50">
        <v>0</v>
      </c>
      <c r="Z61" s="51">
        <v>0</v>
      </c>
      <c r="AA61" s="52">
        <v>0</v>
      </c>
      <c r="AB61" s="366" t="s">
        <v>248</v>
      </c>
      <c r="AC61" s="357"/>
    </row>
    <row r="62" spans="1:34" s="38" customFormat="1" x14ac:dyDescent="0.3">
      <c r="A62" s="43">
        <v>43160</v>
      </c>
      <c r="B62" s="82">
        <v>-18.600000000000001</v>
      </c>
      <c r="C62" s="33">
        <v>-3.8</v>
      </c>
      <c r="D62" s="33">
        <v>-12.3</v>
      </c>
      <c r="E62" s="33">
        <v>-2.7</v>
      </c>
      <c r="F62" s="33">
        <v>-18.600000000000001</v>
      </c>
      <c r="G62" s="83">
        <f>E62-F62</f>
        <v>15.900000000000002</v>
      </c>
      <c r="H62" s="83">
        <f t="shared" si="0"/>
        <v>-11.75</v>
      </c>
      <c r="I62" s="90">
        <v>-11.3</v>
      </c>
      <c r="J62" s="33">
        <v>-14.8217946261489</v>
      </c>
      <c r="K62" s="33">
        <v>-24.790073561779</v>
      </c>
      <c r="L62" s="90">
        <v>-19.471665054047083</v>
      </c>
      <c r="M62" s="133">
        <v>63</v>
      </c>
      <c r="N62" s="34">
        <v>30.714285714285701</v>
      </c>
      <c r="O62" s="128">
        <v>52.124073158675216</v>
      </c>
      <c r="P62" s="138">
        <v>1023.61428571429</v>
      </c>
      <c r="Q62" s="35">
        <v>1012.4125</v>
      </c>
      <c r="R62" s="77">
        <v>1018.2788680177945</v>
      </c>
      <c r="S62" s="130">
        <v>3.7</v>
      </c>
      <c r="T62" s="36">
        <v>1.783575861622068</v>
      </c>
      <c r="U62" s="36">
        <v>0.2</v>
      </c>
      <c r="V62" s="257" t="s">
        <v>216</v>
      </c>
      <c r="W62" s="286"/>
      <c r="X62" s="123">
        <v>0</v>
      </c>
      <c r="Y62" s="124">
        <v>0</v>
      </c>
      <c r="Z62" s="125">
        <v>0</v>
      </c>
      <c r="AA62" s="131">
        <v>0</v>
      </c>
      <c r="AB62" s="363" t="s">
        <v>251</v>
      </c>
      <c r="AC62" s="37"/>
      <c r="AH62" s="45"/>
    </row>
    <row r="63" spans="1:34" s="20" customFormat="1" x14ac:dyDescent="0.3">
      <c r="A63" s="43">
        <v>43161</v>
      </c>
      <c r="B63" s="44">
        <v>-14</v>
      </c>
      <c r="C63" s="14">
        <v>-5.3</v>
      </c>
      <c r="D63" s="14">
        <v>-4.7</v>
      </c>
      <c r="E63" s="14">
        <v>-4.4000000000000004</v>
      </c>
      <c r="F63" s="14">
        <v>-16.600000000000001</v>
      </c>
      <c r="G63" s="83">
        <f t="shared" ref="G63:G90" si="3">E63-F63</f>
        <v>12.200000000000001</v>
      </c>
      <c r="H63" s="83">
        <f t="shared" si="0"/>
        <v>-7.1750000000000007</v>
      </c>
      <c r="I63" s="85">
        <v>-9.3000000000000007</v>
      </c>
      <c r="J63" s="14">
        <v>-11.153210713384</v>
      </c>
      <c r="K63" s="14">
        <v>-22.1497843495812</v>
      </c>
      <c r="L63" s="85">
        <v>-15.89733316988659</v>
      </c>
      <c r="M63" s="91">
        <v>64</v>
      </c>
      <c r="N63" s="24">
        <v>49</v>
      </c>
      <c r="O63" s="87">
        <v>57.52020514087986</v>
      </c>
      <c r="P63" s="136">
        <v>1012.4</v>
      </c>
      <c r="Q63" s="21">
        <v>999.15</v>
      </c>
      <c r="R63" s="73">
        <v>1004.5623578843295</v>
      </c>
      <c r="S63" s="78"/>
      <c r="T63" s="68"/>
      <c r="U63" s="25"/>
      <c r="V63" s="259" t="s">
        <v>216</v>
      </c>
      <c r="W63" s="287" t="s">
        <v>207</v>
      </c>
      <c r="X63" s="16">
        <v>0</v>
      </c>
      <c r="Y63" s="17">
        <v>0</v>
      </c>
      <c r="Z63" s="18">
        <v>0</v>
      </c>
      <c r="AA63" s="48">
        <v>0</v>
      </c>
      <c r="AB63" s="364" t="s">
        <v>203</v>
      </c>
      <c r="AC63" s="29"/>
      <c r="AH63" s="266"/>
    </row>
    <row r="64" spans="1:34" s="20" customFormat="1" x14ac:dyDescent="0.3">
      <c r="A64" s="43">
        <v>43162</v>
      </c>
      <c r="B64" s="44">
        <v>-10.6</v>
      </c>
      <c r="C64" s="14">
        <v>-2</v>
      </c>
      <c r="D64" s="14">
        <v>-10.6</v>
      </c>
      <c r="E64" s="14">
        <v>-1.8</v>
      </c>
      <c r="F64" s="14">
        <v>-14.1</v>
      </c>
      <c r="G64" s="83">
        <f t="shared" si="3"/>
        <v>12.299999999999999</v>
      </c>
      <c r="H64" s="83">
        <f t="shared" si="0"/>
        <v>-8.4499999999999993</v>
      </c>
      <c r="I64" s="85">
        <v>-7.7</v>
      </c>
      <c r="J64" s="14">
        <v>-13.817218028005501</v>
      </c>
      <c r="K64" s="14">
        <v>-20.945580863984802</v>
      </c>
      <c r="L64" s="85">
        <v>-17.212009505319518</v>
      </c>
      <c r="M64" s="91">
        <v>60</v>
      </c>
      <c r="N64" s="24">
        <v>32</v>
      </c>
      <c r="O64" s="87">
        <v>48.150615763546782</v>
      </c>
      <c r="P64" s="136">
        <v>1006.78571428571</v>
      </c>
      <c r="Q64" s="21">
        <v>999.65714285714296</v>
      </c>
      <c r="R64" s="73">
        <v>1003.0146243842363</v>
      </c>
      <c r="S64" s="78">
        <v>2.6</v>
      </c>
      <c r="T64" s="68">
        <v>1.5586645883228083</v>
      </c>
      <c r="U64" s="25">
        <v>0.1</v>
      </c>
      <c r="V64" s="259" t="s">
        <v>211</v>
      </c>
      <c r="W64" s="287" t="s">
        <v>207</v>
      </c>
      <c r="X64" s="16">
        <v>0</v>
      </c>
      <c r="Y64" s="17">
        <v>0</v>
      </c>
      <c r="Z64" s="18">
        <v>0</v>
      </c>
      <c r="AA64" s="48">
        <v>0</v>
      </c>
      <c r="AB64" s="364" t="s">
        <v>205</v>
      </c>
      <c r="AC64" s="29"/>
      <c r="AH64" s="266"/>
    </row>
    <row r="65" spans="1:34" s="20" customFormat="1" x14ac:dyDescent="0.3">
      <c r="A65" s="43">
        <v>43163</v>
      </c>
      <c r="B65" s="44">
        <v>-17</v>
      </c>
      <c r="C65" s="14">
        <v>2.6</v>
      </c>
      <c r="D65" s="14">
        <v>-7.6</v>
      </c>
      <c r="E65" s="14">
        <v>3.5</v>
      </c>
      <c r="F65" s="14">
        <v>-17.100000000000001</v>
      </c>
      <c r="G65" s="83">
        <f t="shared" si="3"/>
        <v>20.6</v>
      </c>
      <c r="H65" s="83">
        <f t="shared" si="0"/>
        <v>-7.4</v>
      </c>
      <c r="I65" s="85">
        <v>-7.8</v>
      </c>
      <c r="J65" s="14">
        <v>-11.2635029052589</v>
      </c>
      <c r="K65" s="14">
        <v>-22.362967291242001</v>
      </c>
      <c r="L65" s="85">
        <v>-16.380838482666665</v>
      </c>
      <c r="M65" s="91">
        <v>67</v>
      </c>
      <c r="N65" s="24">
        <v>26.571428571428601</v>
      </c>
      <c r="O65" s="87">
        <v>51.947486311597835</v>
      </c>
      <c r="P65" s="136">
        <v>1011.0625</v>
      </c>
      <c r="Q65" s="21">
        <v>1006.6714285714301</v>
      </c>
      <c r="R65" s="73">
        <v>1009.0473390575738</v>
      </c>
      <c r="S65" s="79">
        <v>3.7</v>
      </c>
      <c r="T65" s="69">
        <v>1.9328619469560735</v>
      </c>
      <c r="U65" s="19">
        <v>0.6</v>
      </c>
      <c r="V65" s="259" t="s">
        <v>230</v>
      </c>
      <c r="W65" s="288"/>
      <c r="X65" s="16">
        <v>0</v>
      </c>
      <c r="Y65" s="17">
        <v>0</v>
      </c>
      <c r="Z65" s="18">
        <v>0</v>
      </c>
      <c r="AA65" s="48">
        <v>0</v>
      </c>
      <c r="AB65" s="364" t="s">
        <v>252</v>
      </c>
      <c r="AC65" s="29"/>
      <c r="AH65" s="266"/>
    </row>
    <row r="66" spans="1:34" s="20" customFormat="1" x14ac:dyDescent="0.3">
      <c r="A66" s="43">
        <v>43164</v>
      </c>
      <c r="B66" s="44">
        <v>-13.2</v>
      </c>
      <c r="C66" s="14">
        <v>4.5999999999999996</v>
      </c>
      <c r="D66" s="14">
        <v>-1.8</v>
      </c>
      <c r="E66" s="14">
        <v>4.7</v>
      </c>
      <c r="F66" s="14">
        <v>-13.3</v>
      </c>
      <c r="G66" s="83">
        <f t="shared" si="3"/>
        <v>18</v>
      </c>
      <c r="H66" s="71">
        <f t="shared" si="0"/>
        <v>-3.05</v>
      </c>
      <c r="I66" s="85">
        <v>-3.7</v>
      </c>
      <c r="J66" s="14">
        <v>-6.6523837684390701</v>
      </c>
      <c r="K66" s="14">
        <v>-18.4626693470234</v>
      </c>
      <c r="L66" s="85">
        <v>-11.472283734650771</v>
      </c>
      <c r="M66" s="91">
        <v>72</v>
      </c>
      <c r="N66" s="24">
        <v>28</v>
      </c>
      <c r="O66" s="87">
        <v>55.766486663393856</v>
      </c>
      <c r="P66" s="136">
        <v>1011.05</v>
      </c>
      <c r="Q66" s="21">
        <v>1002.24285714286</v>
      </c>
      <c r="R66" s="73">
        <v>1007.3784507445581</v>
      </c>
      <c r="S66" s="78">
        <v>6.7</v>
      </c>
      <c r="T66" s="68">
        <v>4.0700101159481665</v>
      </c>
      <c r="U66" s="25">
        <v>1.1000000000000001</v>
      </c>
      <c r="V66" s="259" t="s">
        <v>212</v>
      </c>
      <c r="W66" s="288"/>
      <c r="X66" s="16">
        <v>0</v>
      </c>
      <c r="Y66" s="17">
        <v>0</v>
      </c>
      <c r="Z66" s="18">
        <v>0</v>
      </c>
      <c r="AA66" s="48">
        <v>0</v>
      </c>
      <c r="AB66" s="364" t="s">
        <v>253</v>
      </c>
      <c r="AC66" s="29"/>
      <c r="AH66" s="266"/>
    </row>
    <row r="67" spans="1:34" s="20" customFormat="1" x14ac:dyDescent="0.3">
      <c r="A67" s="43">
        <v>43165</v>
      </c>
      <c r="B67" s="44">
        <v>-0.9</v>
      </c>
      <c r="C67" s="14">
        <v>4.5999999999999996</v>
      </c>
      <c r="D67" s="14">
        <v>3.9</v>
      </c>
      <c r="E67" s="14">
        <v>5.0999999999999996</v>
      </c>
      <c r="F67" s="14">
        <v>-2.4</v>
      </c>
      <c r="G67" s="83">
        <f t="shared" si="3"/>
        <v>7.5</v>
      </c>
      <c r="H67" s="71">
        <f t="shared" si="0"/>
        <v>2.875</v>
      </c>
      <c r="I67" s="85">
        <v>1.8</v>
      </c>
      <c r="J67" s="14">
        <v>3.11627735378489</v>
      </c>
      <c r="K67" s="14">
        <v>-6.6523837684390701</v>
      </c>
      <c r="L67" s="85">
        <v>-1.5203434733858701</v>
      </c>
      <c r="M67" s="91">
        <v>92</v>
      </c>
      <c r="N67" s="24">
        <v>58</v>
      </c>
      <c r="O67" s="87">
        <v>78.058469742063437</v>
      </c>
      <c r="P67" s="136">
        <v>1002.31428571429</v>
      </c>
      <c r="Q67" s="21">
        <v>995.25714285714298</v>
      </c>
      <c r="R67" s="73">
        <v>997.58832465277783</v>
      </c>
      <c r="S67" s="78">
        <v>7.2</v>
      </c>
      <c r="T67" s="68">
        <v>4.2900106627561669</v>
      </c>
      <c r="U67" s="25">
        <v>0.9</v>
      </c>
      <c r="V67" s="259" t="s">
        <v>212</v>
      </c>
      <c r="W67" s="288" t="s">
        <v>195</v>
      </c>
      <c r="X67" s="16">
        <v>1.2</v>
      </c>
      <c r="Y67" s="17">
        <v>1</v>
      </c>
      <c r="Z67" s="18">
        <v>0</v>
      </c>
      <c r="AA67" s="48">
        <v>0</v>
      </c>
      <c r="AB67" s="364" t="s">
        <v>203</v>
      </c>
      <c r="AC67" s="29"/>
      <c r="AH67" s="266"/>
    </row>
    <row r="68" spans="1:34" s="20" customFormat="1" x14ac:dyDescent="0.3">
      <c r="A68" s="43">
        <v>43166</v>
      </c>
      <c r="B68" s="44">
        <v>1.1000000000000001</v>
      </c>
      <c r="C68" s="14">
        <v>5.6</v>
      </c>
      <c r="D68" s="14">
        <v>2.7</v>
      </c>
      <c r="E68" s="14">
        <v>5.8</v>
      </c>
      <c r="F68" s="14">
        <v>1.1000000000000001</v>
      </c>
      <c r="G68" s="83">
        <f t="shared" si="3"/>
        <v>4.6999999999999993</v>
      </c>
      <c r="H68" s="71">
        <f t="shared" si="0"/>
        <v>3.0249999999999999</v>
      </c>
      <c r="I68" s="85">
        <v>3.1</v>
      </c>
      <c r="J68" s="14">
        <v>4.7563083621085998</v>
      </c>
      <c r="K68" s="14">
        <v>-0.40926431948271003</v>
      </c>
      <c r="L68" s="85">
        <v>1.8134733192815753</v>
      </c>
      <c r="M68" s="91">
        <v>96</v>
      </c>
      <c r="N68" s="24">
        <v>85</v>
      </c>
      <c r="O68" s="87">
        <v>91.239397321428569</v>
      </c>
      <c r="P68" s="136">
        <v>1004.0142857142901</v>
      </c>
      <c r="Q68" s="21">
        <v>994.45714285714303</v>
      </c>
      <c r="R68" s="73">
        <v>997.99236111111145</v>
      </c>
      <c r="S68" s="78">
        <v>5.3</v>
      </c>
      <c r="T68" s="68">
        <v>2.5378634506780946</v>
      </c>
      <c r="U68" s="25">
        <v>0.4</v>
      </c>
      <c r="V68" s="259" t="s">
        <v>229</v>
      </c>
      <c r="W68" s="288" t="s">
        <v>195</v>
      </c>
      <c r="X68" s="16">
        <v>2.4</v>
      </c>
      <c r="Y68" s="17">
        <v>6.2</v>
      </c>
      <c r="Z68" s="18">
        <v>0</v>
      </c>
      <c r="AA68" s="48">
        <v>0</v>
      </c>
      <c r="AB68" s="364" t="s">
        <v>254</v>
      </c>
      <c r="AC68" s="29"/>
      <c r="AH68" s="266"/>
    </row>
    <row r="69" spans="1:34" s="20" customFormat="1" x14ac:dyDescent="0.3">
      <c r="A69" s="43">
        <v>43167</v>
      </c>
      <c r="B69" s="44">
        <v>1.5</v>
      </c>
      <c r="C69" s="14">
        <v>5.6</v>
      </c>
      <c r="D69" s="14">
        <v>2.9</v>
      </c>
      <c r="E69" s="14">
        <v>6.6</v>
      </c>
      <c r="F69" s="14">
        <v>1.1000000000000001</v>
      </c>
      <c r="G69" s="83">
        <f t="shared" si="3"/>
        <v>5.5</v>
      </c>
      <c r="H69" s="71">
        <f t="shared" si="0"/>
        <v>3.2249999999999996</v>
      </c>
      <c r="I69" s="85">
        <v>3.2</v>
      </c>
      <c r="J69" s="14">
        <v>5.4391817403326304</v>
      </c>
      <c r="K69" s="14">
        <v>-0.25077375810699298</v>
      </c>
      <c r="L69" s="85">
        <v>2.0906243364348494</v>
      </c>
      <c r="M69" s="91">
        <v>98</v>
      </c>
      <c r="N69" s="24">
        <v>84</v>
      </c>
      <c r="O69" s="87">
        <v>92.855845279288175</v>
      </c>
      <c r="P69" s="136">
        <v>1011.68571428571</v>
      </c>
      <c r="Q69" s="21">
        <v>1003.92857142857</v>
      </c>
      <c r="R69" s="73">
        <v>1007.6291275333666</v>
      </c>
      <c r="S69" s="78">
        <v>3.7</v>
      </c>
      <c r="T69" s="68">
        <v>1.6961649300778152</v>
      </c>
      <c r="U69" s="25">
        <v>0.3</v>
      </c>
      <c r="V69" s="259" t="s">
        <v>231</v>
      </c>
      <c r="W69" s="288" t="s">
        <v>195</v>
      </c>
      <c r="X69" s="16">
        <v>4.8</v>
      </c>
      <c r="Y69" s="17">
        <v>3.8</v>
      </c>
      <c r="Z69" s="18">
        <v>0</v>
      </c>
      <c r="AA69" s="48">
        <v>0</v>
      </c>
      <c r="AB69" s="364" t="s">
        <v>255</v>
      </c>
      <c r="AC69" s="29"/>
      <c r="AH69" s="266"/>
    </row>
    <row r="70" spans="1:34" s="20" customFormat="1" x14ac:dyDescent="0.3">
      <c r="A70" s="43">
        <v>43168</v>
      </c>
      <c r="B70" s="44">
        <v>0.7</v>
      </c>
      <c r="C70" s="14">
        <v>3.8</v>
      </c>
      <c r="D70" s="14">
        <v>-0.8</v>
      </c>
      <c r="E70" s="14">
        <v>5.3</v>
      </c>
      <c r="F70" s="14">
        <v>-0.8</v>
      </c>
      <c r="G70" s="83">
        <f t="shared" si="3"/>
        <v>6.1</v>
      </c>
      <c r="H70" s="71">
        <f t="shared" si="0"/>
        <v>0.72499999999999998</v>
      </c>
      <c r="I70" s="85">
        <v>1.5</v>
      </c>
      <c r="J70" s="14">
        <v>2.2876503304359801</v>
      </c>
      <c r="K70" s="14">
        <v>-2.3825217806497498</v>
      </c>
      <c r="L70" s="85">
        <v>-4.0578673060107172E-2</v>
      </c>
      <c r="M70" s="91">
        <v>98</v>
      </c>
      <c r="N70" s="24">
        <v>80</v>
      </c>
      <c r="O70" s="87">
        <v>89.732878544676311</v>
      </c>
      <c r="P70" s="136">
        <v>1012.62857142857</v>
      </c>
      <c r="Q70" s="21">
        <v>1010.75714285714</v>
      </c>
      <c r="R70" s="73">
        <v>1011.6130656322455</v>
      </c>
      <c r="S70" s="78">
        <v>7.8</v>
      </c>
      <c r="T70" s="68">
        <v>4.2271533636681671</v>
      </c>
      <c r="U70" s="25">
        <v>0.8</v>
      </c>
      <c r="V70" s="259" t="s">
        <v>212</v>
      </c>
      <c r="W70" s="288" t="s">
        <v>233</v>
      </c>
      <c r="X70" s="16">
        <v>0</v>
      </c>
      <c r="Y70" s="17">
        <v>0</v>
      </c>
      <c r="Z70" s="18">
        <v>0</v>
      </c>
      <c r="AA70" s="48">
        <v>0</v>
      </c>
      <c r="AB70" s="364" t="s">
        <v>255</v>
      </c>
      <c r="AC70" s="29"/>
      <c r="AH70" s="266"/>
    </row>
    <row r="71" spans="1:34" s="20" customFormat="1" x14ac:dyDescent="0.3">
      <c r="A71" s="43">
        <v>43169</v>
      </c>
      <c r="B71" s="44">
        <v>0.2</v>
      </c>
      <c r="C71" s="14">
        <v>5.6</v>
      </c>
      <c r="D71" s="14">
        <v>4.5</v>
      </c>
      <c r="E71" s="14">
        <v>7.3</v>
      </c>
      <c r="F71" s="14">
        <v>-0.2</v>
      </c>
      <c r="G71" s="83">
        <f t="shared" si="3"/>
        <v>7.5</v>
      </c>
      <c r="H71" s="71">
        <f t="shared" si="0"/>
        <v>3.7</v>
      </c>
      <c r="I71" s="85">
        <v>3.1</v>
      </c>
      <c r="J71" s="14">
        <v>6.5522717828476704</v>
      </c>
      <c r="K71" s="14">
        <v>-1.34021291483489</v>
      </c>
      <c r="L71" s="85">
        <v>2.2547615288250742</v>
      </c>
      <c r="M71" s="91">
        <v>98</v>
      </c>
      <c r="N71" s="24">
        <v>87</v>
      </c>
      <c r="O71" s="87">
        <v>93.141353600263642</v>
      </c>
      <c r="P71" s="136">
        <v>1012.54285714286</v>
      </c>
      <c r="Q71" s="21">
        <v>1011.1</v>
      </c>
      <c r="R71" s="73">
        <v>1011.89417119789</v>
      </c>
      <c r="S71" s="78">
        <v>3.4</v>
      </c>
      <c r="T71" s="68">
        <v>1.9485762717280735</v>
      </c>
      <c r="U71" s="25">
        <v>0.2</v>
      </c>
      <c r="V71" s="259" t="s">
        <v>215</v>
      </c>
      <c r="W71" s="288" t="s">
        <v>257</v>
      </c>
      <c r="X71" s="16">
        <v>1.2</v>
      </c>
      <c r="Y71" s="17">
        <v>0.3</v>
      </c>
      <c r="Z71" s="18">
        <v>0</v>
      </c>
      <c r="AA71" s="48">
        <v>0</v>
      </c>
      <c r="AB71" s="364" t="s">
        <v>256</v>
      </c>
      <c r="AC71" s="29"/>
      <c r="AH71" s="266"/>
    </row>
    <row r="72" spans="1:34" s="20" customFormat="1" x14ac:dyDescent="0.3">
      <c r="A72" s="43">
        <v>43170</v>
      </c>
      <c r="B72" s="44">
        <v>0.4</v>
      </c>
      <c r="C72" s="14">
        <v>9.3000000000000007</v>
      </c>
      <c r="D72" s="14">
        <v>9.3000000000000007</v>
      </c>
      <c r="E72" s="14">
        <v>11.2</v>
      </c>
      <c r="F72" s="14">
        <v>0.1</v>
      </c>
      <c r="G72" s="83">
        <f t="shared" si="3"/>
        <v>11.1</v>
      </c>
      <c r="H72" s="71">
        <f t="shared" si="0"/>
        <v>7.0750000000000011</v>
      </c>
      <c r="I72" s="85">
        <v>6.8</v>
      </c>
      <c r="J72" s="14">
        <v>6.7253800923573097</v>
      </c>
      <c r="K72" s="14">
        <v>-0.895355477758216</v>
      </c>
      <c r="L72" s="85">
        <v>4.5502152374811349</v>
      </c>
      <c r="M72" s="91">
        <v>98.285714285714306</v>
      </c>
      <c r="N72" s="24">
        <v>70</v>
      </c>
      <c r="O72" s="87">
        <v>85.587192118226611</v>
      </c>
      <c r="P72" s="136">
        <v>1011.52857142857</v>
      </c>
      <c r="Q72" s="21">
        <v>1006.11428571429</v>
      </c>
      <c r="R72" s="73">
        <v>1009.3808148604264</v>
      </c>
      <c r="S72" s="78">
        <v>10.1</v>
      </c>
      <c r="T72" s="68">
        <v>6.7650168143462501</v>
      </c>
      <c r="U72" s="25">
        <v>2.2999999999999998</v>
      </c>
      <c r="V72" s="259" t="s">
        <v>210</v>
      </c>
      <c r="W72" s="288"/>
      <c r="X72" s="16">
        <v>0</v>
      </c>
      <c r="Y72" s="17">
        <v>0</v>
      </c>
      <c r="Z72" s="18">
        <v>0</v>
      </c>
      <c r="AA72" s="48">
        <v>0</v>
      </c>
      <c r="AB72" s="364" t="s">
        <v>258</v>
      </c>
      <c r="AC72" s="29"/>
      <c r="AH72" s="266"/>
    </row>
    <row r="73" spans="1:34" s="20" customFormat="1" x14ac:dyDescent="0.3">
      <c r="A73" s="43">
        <v>43171</v>
      </c>
      <c r="B73" s="44">
        <v>10.5</v>
      </c>
      <c r="C73" s="14">
        <v>13.3</v>
      </c>
      <c r="D73" s="14">
        <v>12</v>
      </c>
      <c r="E73" s="14">
        <v>15.4</v>
      </c>
      <c r="F73" s="14">
        <v>6.9</v>
      </c>
      <c r="G73" s="83">
        <f t="shared" si="3"/>
        <v>8.5</v>
      </c>
      <c r="H73" s="71">
        <f t="shared" si="0"/>
        <v>11.95</v>
      </c>
      <c r="I73" s="85">
        <v>11.3</v>
      </c>
      <c r="J73" s="14">
        <v>9.3489375972640207</v>
      </c>
      <c r="K73" s="14">
        <v>4.62293783441286</v>
      </c>
      <c r="L73" s="85">
        <v>6.7680286779409577</v>
      </c>
      <c r="M73" s="91">
        <v>90</v>
      </c>
      <c r="N73" s="24">
        <v>59</v>
      </c>
      <c r="O73" s="87">
        <v>73.947007275132293</v>
      </c>
      <c r="P73" s="136">
        <v>1006</v>
      </c>
      <c r="Q73" s="21">
        <v>998.54285714285697</v>
      </c>
      <c r="R73" s="73">
        <v>1001.3393218832675</v>
      </c>
      <c r="S73" s="78">
        <v>13.4</v>
      </c>
      <c r="T73" s="68">
        <v>8.0899308216855559</v>
      </c>
      <c r="U73" s="25">
        <v>4</v>
      </c>
      <c r="V73" s="259" t="s">
        <v>212</v>
      </c>
      <c r="W73" s="288" t="s">
        <v>259</v>
      </c>
      <c r="X73" s="16">
        <v>0</v>
      </c>
      <c r="Y73" s="17">
        <v>0</v>
      </c>
      <c r="Z73" s="18">
        <v>0</v>
      </c>
      <c r="AA73" s="48">
        <v>0</v>
      </c>
      <c r="AB73" s="364" t="s">
        <v>260</v>
      </c>
      <c r="AC73" s="29"/>
      <c r="AH73" s="266"/>
    </row>
    <row r="74" spans="1:34" s="20" customFormat="1" x14ac:dyDescent="0.3">
      <c r="A74" s="43">
        <v>43172</v>
      </c>
      <c r="B74" s="44">
        <v>3.7</v>
      </c>
      <c r="C74" s="14">
        <v>16.7</v>
      </c>
      <c r="D74" s="14">
        <v>7.1</v>
      </c>
      <c r="E74" s="14">
        <v>17.3</v>
      </c>
      <c r="F74" s="14">
        <v>3</v>
      </c>
      <c r="G74" s="83">
        <f t="shared" si="3"/>
        <v>14.3</v>
      </c>
      <c r="H74" s="71">
        <f t="shared" si="0"/>
        <v>8.6499999999999986</v>
      </c>
      <c r="I74" s="85">
        <v>8.6999999999999993</v>
      </c>
      <c r="J74" s="14">
        <v>9.3275558819362896</v>
      </c>
      <c r="K74" s="14">
        <v>-0.94121610882869899</v>
      </c>
      <c r="L74" s="85">
        <v>3.8482126276586688</v>
      </c>
      <c r="M74" s="91">
        <v>97</v>
      </c>
      <c r="N74" s="24">
        <v>42</v>
      </c>
      <c r="O74" s="87">
        <v>75.872422680412413</v>
      </c>
      <c r="P74" s="136">
        <v>1006.1</v>
      </c>
      <c r="Q74" s="21">
        <v>1000.3</v>
      </c>
      <c r="R74" s="73">
        <v>1002.962520454916</v>
      </c>
      <c r="S74" s="78">
        <v>4.0999999999999996</v>
      </c>
      <c r="T74" s="68">
        <v>2.4200060148880915</v>
      </c>
      <c r="U74" s="25">
        <v>0.7</v>
      </c>
      <c r="V74" s="259" t="s">
        <v>216</v>
      </c>
      <c r="W74" s="289"/>
      <c r="X74" s="26">
        <v>0</v>
      </c>
      <c r="Y74" s="27">
        <v>0</v>
      </c>
      <c r="Z74" s="28">
        <v>0</v>
      </c>
      <c r="AA74" s="30">
        <v>0</v>
      </c>
      <c r="AB74" s="365" t="s">
        <v>205</v>
      </c>
      <c r="AC74" s="29"/>
      <c r="AH74" s="266"/>
    </row>
    <row r="75" spans="1:34" s="20" customFormat="1" x14ac:dyDescent="0.3">
      <c r="A75" s="43">
        <v>43173</v>
      </c>
      <c r="B75" s="44">
        <v>-0.5</v>
      </c>
      <c r="C75" s="14">
        <v>10.3</v>
      </c>
      <c r="D75" s="14">
        <v>5.9</v>
      </c>
      <c r="E75" s="14">
        <v>12.6</v>
      </c>
      <c r="F75" s="14">
        <v>-1.4</v>
      </c>
      <c r="G75" s="83">
        <f t="shared" si="3"/>
        <v>14</v>
      </c>
      <c r="H75" s="71">
        <f t="shared" si="0"/>
        <v>5.4</v>
      </c>
      <c r="I75" s="85">
        <v>5</v>
      </c>
      <c r="J75" s="14">
        <v>5.6612721680909699</v>
      </c>
      <c r="K75" s="14">
        <v>-2.9745424205537501</v>
      </c>
      <c r="L75" s="85">
        <v>2.0647808630301681</v>
      </c>
      <c r="M75" s="91">
        <v>95</v>
      </c>
      <c r="N75" s="24">
        <v>55</v>
      </c>
      <c r="O75" s="87">
        <v>81.625164203612513</v>
      </c>
      <c r="P75" s="136">
        <v>1010.42857142857</v>
      </c>
      <c r="Q75" s="21">
        <v>1005.7375</v>
      </c>
      <c r="R75" s="73">
        <v>1007.917401477833</v>
      </c>
      <c r="S75" s="78">
        <v>7.5</v>
      </c>
      <c r="T75" s="68">
        <v>3.3078653645061249</v>
      </c>
      <c r="U75" s="25">
        <v>1</v>
      </c>
      <c r="V75" s="259" t="s">
        <v>216</v>
      </c>
      <c r="W75" s="289" t="s">
        <v>195</v>
      </c>
      <c r="X75" s="26">
        <v>12</v>
      </c>
      <c r="Y75" s="27">
        <v>5</v>
      </c>
      <c r="Z75" s="28">
        <v>0</v>
      </c>
      <c r="AA75" s="30">
        <v>0</v>
      </c>
      <c r="AB75" s="365" t="s">
        <v>261</v>
      </c>
      <c r="AC75" s="29"/>
      <c r="AH75" s="266"/>
    </row>
    <row r="76" spans="1:34" s="20" customFormat="1" x14ac:dyDescent="0.3">
      <c r="A76" s="43">
        <v>43174</v>
      </c>
      <c r="B76" s="44">
        <v>3.1</v>
      </c>
      <c r="C76" s="14">
        <v>6.5</v>
      </c>
      <c r="D76" s="14">
        <v>4.5</v>
      </c>
      <c r="E76" s="14">
        <v>7.9</v>
      </c>
      <c r="F76" s="14">
        <v>3</v>
      </c>
      <c r="G76" s="83">
        <f t="shared" si="3"/>
        <v>4.9000000000000004</v>
      </c>
      <c r="H76" s="71">
        <f t="shared" si="0"/>
        <v>4.6500000000000004</v>
      </c>
      <c r="I76" s="85">
        <v>4.9000000000000004</v>
      </c>
      <c r="J76" s="14">
        <v>3.7443713919918702</v>
      </c>
      <c r="K76" s="14">
        <v>1.4440037181376999</v>
      </c>
      <c r="L76" s="85">
        <v>2.3119378047135326</v>
      </c>
      <c r="M76" s="91">
        <v>92</v>
      </c>
      <c r="N76" s="24">
        <v>72</v>
      </c>
      <c r="O76" s="87">
        <v>83.621354424122586</v>
      </c>
      <c r="P76" s="136">
        <v>1011</v>
      </c>
      <c r="Q76" s="21">
        <v>1009.07142857143</v>
      </c>
      <c r="R76" s="73">
        <v>1010.1677088482455</v>
      </c>
      <c r="S76" s="78">
        <v>3.7</v>
      </c>
      <c r="T76" s="68">
        <v>2.4200060148880915</v>
      </c>
      <c r="U76" s="25">
        <v>0.6</v>
      </c>
      <c r="V76" s="259" t="s">
        <v>237</v>
      </c>
      <c r="W76" s="289" t="s">
        <v>195</v>
      </c>
      <c r="X76" s="26">
        <v>1.2</v>
      </c>
      <c r="Y76" s="27">
        <v>0.3</v>
      </c>
      <c r="Z76" s="28">
        <v>0</v>
      </c>
      <c r="AA76" s="30">
        <v>0</v>
      </c>
      <c r="AB76" s="365" t="s">
        <v>262</v>
      </c>
      <c r="AC76" s="29"/>
      <c r="AH76" s="266"/>
    </row>
    <row r="77" spans="1:34" s="20" customFormat="1" x14ac:dyDescent="0.3">
      <c r="A77" s="43">
        <v>43175</v>
      </c>
      <c r="B77" s="44">
        <v>4.5</v>
      </c>
      <c r="C77" s="14">
        <v>5.9</v>
      </c>
      <c r="D77" s="14">
        <v>5.2</v>
      </c>
      <c r="E77" s="14">
        <v>6.5</v>
      </c>
      <c r="F77" s="14">
        <v>3.8</v>
      </c>
      <c r="G77" s="83">
        <f t="shared" si="3"/>
        <v>2.7</v>
      </c>
      <c r="H77" s="71">
        <f t="shared" si="0"/>
        <v>5.2</v>
      </c>
      <c r="I77" s="85">
        <v>5.3</v>
      </c>
      <c r="J77" s="14">
        <v>4.7391397562873498</v>
      </c>
      <c r="K77" s="14">
        <v>1.55016176097472</v>
      </c>
      <c r="L77" s="85">
        <v>3.669747042160457</v>
      </c>
      <c r="M77" s="91">
        <v>95.857142857142904</v>
      </c>
      <c r="N77" s="24">
        <v>82</v>
      </c>
      <c r="O77" s="87">
        <v>89.558357879234165</v>
      </c>
      <c r="P77" s="136">
        <v>1009.21428571429</v>
      </c>
      <c r="Q77" s="21">
        <v>999.48571428571404</v>
      </c>
      <c r="R77" s="73">
        <v>1003.7551587301597</v>
      </c>
      <c r="S77" s="78">
        <v>5.3</v>
      </c>
      <c r="T77" s="68">
        <v>5.2092986619182078</v>
      </c>
      <c r="U77" s="25">
        <v>0.8</v>
      </c>
      <c r="V77" s="259" t="s">
        <v>274</v>
      </c>
      <c r="W77" s="289" t="s">
        <v>195</v>
      </c>
      <c r="X77" s="26">
        <v>2.4</v>
      </c>
      <c r="Y77" s="27">
        <v>9</v>
      </c>
      <c r="Z77" s="28">
        <v>0</v>
      </c>
      <c r="AA77" s="30">
        <v>0</v>
      </c>
      <c r="AB77" s="365" t="s">
        <v>258</v>
      </c>
      <c r="AC77" s="29"/>
      <c r="AH77" s="266"/>
    </row>
    <row r="78" spans="1:34" s="20" customFormat="1" x14ac:dyDescent="0.3">
      <c r="A78" s="43">
        <v>43176</v>
      </c>
      <c r="B78" s="44">
        <v>-1.5</v>
      </c>
      <c r="C78" s="14">
        <v>-1.4</v>
      </c>
      <c r="D78" s="14">
        <v>-3.9</v>
      </c>
      <c r="E78" s="14">
        <v>4.7</v>
      </c>
      <c r="F78" s="14">
        <v>-4.5999999999999996</v>
      </c>
      <c r="G78" s="83">
        <f t="shared" si="3"/>
        <v>9.3000000000000007</v>
      </c>
      <c r="H78" s="71">
        <f t="shared" si="0"/>
        <v>-2.6749999999999998</v>
      </c>
      <c r="I78" s="85">
        <v>-1.6</v>
      </c>
      <c r="J78" s="14">
        <v>1.18929226377368</v>
      </c>
      <c r="K78" s="14">
        <v>-11.2478304931384</v>
      </c>
      <c r="L78" s="85">
        <v>-6.7660559316988982</v>
      </c>
      <c r="M78" s="91">
        <v>88.142857142857096</v>
      </c>
      <c r="N78" s="24">
        <v>60</v>
      </c>
      <c r="O78" s="87">
        <v>69.886435909980449</v>
      </c>
      <c r="P78" s="136">
        <v>1009.4857142857099</v>
      </c>
      <c r="Q78" s="21">
        <v>1002.25714285714</v>
      </c>
      <c r="R78" s="73">
        <v>1007.5926104859758</v>
      </c>
      <c r="S78" s="78">
        <v>11.6</v>
      </c>
      <c r="T78" s="68">
        <v>6.1224616458565961</v>
      </c>
      <c r="U78" s="25">
        <v>3.6</v>
      </c>
      <c r="V78" s="259" t="s">
        <v>216</v>
      </c>
      <c r="W78" s="289" t="s">
        <v>207</v>
      </c>
      <c r="X78" s="26">
        <v>0</v>
      </c>
      <c r="Y78" s="27">
        <v>0</v>
      </c>
      <c r="Z78" s="28">
        <v>0</v>
      </c>
      <c r="AA78" s="30">
        <v>0</v>
      </c>
      <c r="AB78" s="365" t="s">
        <v>203</v>
      </c>
      <c r="AC78" s="29"/>
      <c r="AH78" s="266"/>
    </row>
    <row r="79" spans="1:34" s="20" customFormat="1" x14ac:dyDescent="0.3">
      <c r="A79" s="43">
        <v>43177</v>
      </c>
      <c r="B79" s="44">
        <v>-6.9</v>
      </c>
      <c r="C79" s="14">
        <v>-5.8</v>
      </c>
      <c r="D79" s="14">
        <v>-6.8</v>
      </c>
      <c r="E79" s="14">
        <v>-4.5999999999999996</v>
      </c>
      <c r="F79" s="14">
        <v>-7.7</v>
      </c>
      <c r="G79" s="83">
        <f t="shared" si="3"/>
        <v>3.1000000000000005</v>
      </c>
      <c r="H79" s="71">
        <f t="shared" si="0"/>
        <v>-6.5749999999999993</v>
      </c>
      <c r="I79" s="85">
        <v>-6.4</v>
      </c>
      <c r="J79" s="14">
        <v>-9.2277875596664707</v>
      </c>
      <c r="K79" s="14">
        <v>-13.2664994441598</v>
      </c>
      <c r="L79" s="85">
        <v>-11.897977355003654</v>
      </c>
      <c r="M79" s="91">
        <v>82</v>
      </c>
      <c r="N79" s="24">
        <v>56</v>
      </c>
      <c r="O79" s="87">
        <v>65.821304563492063</v>
      </c>
      <c r="P79" s="136">
        <v>1011.18571428571</v>
      </c>
      <c r="Q79" s="21">
        <v>1006.12857142857</v>
      </c>
      <c r="R79" s="73">
        <v>1008.7710875496032</v>
      </c>
      <c r="S79" s="78">
        <v>12.6</v>
      </c>
      <c r="T79" s="68">
        <v>5.7543000165107632</v>
      </c>
      <c r="U79" s="25">
        <v>3.6</v>
      </c>
      <c r="V79" s="259" t="s">
        <v>216</v>
      </c>
      <c r="W79" s="289" t="s">
        <v>208</v>
      </c>
      <c r="X79" s="26">
        <v>1.2</v>
      </c>
      <c r="Y79" s="27">
        <v>5</v>
      </c>
      <c r="Z79" s="28">
        <v>8</v>
      </c>
      <c r="AA79" s="30">
        <v>8</v>
      </c>
      <c r="AB79" s="365" t="s">
        <v>263</v>
      </c>
      <c r="AC79" s="29"/>
      <c r="AH79" s="266"/>
    </row>
    <row r="80" spans="1:34" s="20" customFormat="1" x14ac:dyDescent="0.3">
      <c r="A80" s="43">
        <v>43178</v>
      </c>
      <c r="B80" s="44">
        <v>-7</v>
      </c>
      <c r="C80" s="14">
        <v>-3.1</v>
      </c>
      <c r="D80" s="14">
        <v>-5.2</v>
      </c>
      <c r="E80" s="14">
        <v>-2.4</v>
      </c>
      <c r="F80" s="14">
        <v>-7.4</v>
      </c>
      <c r="G80" s="83">
        <f t="shared" si="3"/>
        <v>5</v>
      </c>
      <c r="H80" s="71">
        <f t="shared" si="0"/>
        <v>-5.125</v>
      </c>
      <c r="I80" s="85">
        <v>-5.2</v>
      </c>
      <c r="J80" s="14">
        <v>-9.2221002059152806</v>
      </c>
      <c r="K80" s="14">
        <v>-11.808034172494899</v>
      </c>
      <c r="L80" s="85">
        <v>-11.098006530413253</v>
      </c>
      <c r="M80" s="91">
        <v>73</v>
      </c>
      <c r="N80" s="24">
        <v>53</v>
      </c>
      <c r="O80" s="87">
        <v>63.275917658730151</v>
      </c>
      <c r="P80" s="136">
        <v>1010.78571428571</v>
      </c>
      <c r="Q80" s="21">
        <v>1007.2</v>
      </c>
      <c r="R80" s="73">
        <v>1009.1429170800261</v>
      </c>
      <c r="S80" s="78">
        <v>7.5</v>
      </c>
      <c r="T80" s="68">
        <v>4.8693871027874858</v>
      </c>
      <c r="U80" s="25">
        <v>2.5</v>
      </c>
      <c r="V80" s="259" t="s">
        <v>237</v>
      </c>
      <c r="W80" s="289" t="s">
        <v>208</v>
      </c>
      <c r="X80" s="26">
        <v>1.2</v>
      </c>
      <c r="Y80" s="27">
        <v>0.3</v>
      </c>
      <c r="Z80" s="28">
        <v>0.5</v>
      </c>
      <c r="AA80" s="30">
        <v>6</v>
      </c>
      <c r="AB80" s="365" t="s">
        <v>263</v>
      </c>
      <c r="AC80" s="29"/>
      <c r="AH80" s="266"/>
    </row>
    <row r="81" spans="1:34" s="20" customFormat="1" x14ac:dyDescent="0.3">
      <c r="A81" s="43">
        <v>43179</v>
      </c>
      <c r="B81" s="44">
        <v>-5.3</v>
      </c>
      <c r="C81" s="14">
        <v>0.7</v>
      </c>
      <c r="D81" s="14">
        <v>-3.7</v>
      </c>
      <c r="E81" s="14">
        <v>1.6</v>
      </c>
      <c r="F81" s="14">
        <v>-6</v>
      </c>
      <c r="G81" s="83">
        <f t="shared" si="3"/>
        <v>7.6</v>
      </c>
      <c r="H81" s="71">
        <f t="shared" si="0"/>
        <v>-3</v>
      </c>
      <c r="I81" s="85">
        <v>-3.5</v>
      </c>
      <c r="J81" s="14">
        <v>-4.9568392111161197</v>
      </c>
      <c r="K81" s="14">
        <v>-10.8003190651427</v>
      </c>
      <c r="L81" s="85">
        <v>-9.0334087189894987</v>
      </c>
      <c r="M81" s="91">
        <v>76</v>
      </c>
      <c r="N81" s="24">
        <v>52</v>
      </c>
      <c r="O81" s="87">
        <v>65.907800099206327</v>
      </c>
      <c r="P81" s="136">
        <v>1017.0142857142901</v>
      </c>
      <c r="Q81" s="21">
        <v>1006.2125</v>
      </c>
      <c r="R81" s="73">
        <v>1010.2117146164024</v>
      </c>
      <c r="S81" s="78">
        <v>6.5</v>
      </c>
      <c r="T81" s="68">
        <v>3.6418661946600972</v>
      </c>
      <c r="U81" s="25">
        <v>2.1</v>
      </c>
      <c r="V81" s="259" t="s">
        <v>237</v>
      </c>
      <c r="W81" s="289" t="s">
        <v>208</v>
      </c>
      <c r="X81" s="26">
        <v>1.2</v>
      </c>
      <c r="Y81" s="27">
        <v>2.7</v>
      </c>
      <c r="Z81" s="28">
        <v>2</v>
      </c>
      <c r="AA81" s="30">
        <v>4.5</v>
      </c>
      <c r="AB81" s="365" t="s">
        <v>240</v>
      </c>
      <c r="AC81" s="29"/>
      <c r="AH81" s="266"/>
    </row>
    <row r="82" spans="1:34" s="20" customFormat="1" x14ac:dyDescent="0.3">
      <c r="A82" s="43">
        <v>43180</v>
      </c>
      <c r="B82" s="44">
        <v>-9.6</v>
      </c>
      <c r="C82" s="14">
        <v>1.1000000000000001</v>
      </c>
      <c r="D82" s="14">
        <v>-2.8</v>
      </c>
      <c r="E82" s="14">
        <v>2.6</v>
      </c>
      <c r="F82" s="14">
        <v>-11.2</v>
      </c>
      <c r="G82" s="83">
        <f t="shared" si="3"/>
        <v>13.799999999999999</v>
      </c>
      <c r="H82" s="71">
        <f t="shared" si="0"/>
        <v>-3.5249999999999999</v>
      </c>
      <c r="I82" s="85">
        <v>-3.5</v>
      </c>
      <c r="J82" s="14">
        <v>-5.0186323802226598</v>
      </c>
      <c r="K82" s="14">
        <v>-15.065894105524601</v>
      </c>
      <c r="L82" s="85">
        <v>-10.527910452893551</v>
      </c>
      <c r="M82" s="91">
        <v>80</v>
      </c>
      <c r="N82" s="24">
        <v>37.25</v>
      </c>
      <c r="O82" s="87">
        <v>59.95492311507936</v>
      </c>
      <c r="P82" s="136">
        <v>1024.12857142857</v>
      </c>
      <c r="Q82" s="21">
        <v>1016.94285714286</v>
      </c>
      <c r="R82" s="73">
        <v>1020.8701760912704</v>
      </c>
      <c r="S82" s="78">
        <v>10.1</v>
      </c>
      <c r="T82" s="68">
        <v>4.9214408035947361</v>
      </c>
      <c r="U82" s="25">
        <v>1.5</v>
      </c>
      <c r="V82" s="259" t="s">
        <v>216</v>
      </c>
      <c r="W82" s="289"/>
      <c r="X82" s="26">
        <v>0</v>
      </c>
      <c r="Y82" s="27">
        <v>0</v>
      </c>
      <c r="Z82" s="28">
        <v>0</v>
      </c>
      <c r="AA82" s="30">
        <v>4.5</v>
      </c>
      <c r="AB82" s="365" t="s">
        <v>264</v>
      </c>
      <c r="AC82" s="29"/>
      <c r="AH82" s="266"/>
    </row>
    <row r="83" spans="1:34" s="20" customFormat="1" x14ac:dyDescent="0.3">
      <c r="A83" s="43">
        <v>43181</v>
      </c>
      <c r="B83" s="44">
        <v>-11.7</v>
      </c>
      <c r="C83" s="14">
        <v>4.5</v>
      </c>
      <c r="D83" s="14">
        <v>-3.3</v>
      </c>
      <c r="E83" s="14">
        <v>5.0999999999999996</v>
      </c>
      <c r="F83" s="14">
        <v>-12.9</v>
      </c>
      <c r="G83" s="83">
        <f t="shared" si="3"/>
        <v>18</v>
      </c>
      <c r="H83" s="71">
        <f t="shared" si="0"/>
        <v>-3.4499999999999997</v>
      </c>
      <c r="I83" s="85">
        <v>-2.4</v>
      </c>
      <c r="J83" s="14">
        <v>-7.14847752868077</v>
      </c>
      <c r="K83" s="14">
        <v>-17.376959371125</v>
      </c>
      <c r="L83" s="85">
        <v>-10.98095466565179</v>
      </c>
      <c r="M83" s="91">
        <v>75.857142857142904</v>
      </c>
      <c r="N83" s="24">
        <v>34.428571428571402</v>
      </c>
      <c r="O83" s="87">
        <v>54.006673257538303</v>
      </c>
      <c r="P83" s="136">
        <v>1024.07142857143</v>
      </c>
      <c r="Q83" s="21">
        <v>1011.3</v>
      </c>
      <c r="R83" s="73">
        <v>1018.3586072664363</v>
      </c>
      <c r="S83" s="78">
        <v>6.9</v>
      </c>
      <c r="T83" s="68">
        <v>3.3541511938345696</v>
      </c>
      <c r="U83" s="25">
        <v>0.6</v>
      </c>
      <c r="V83" s="259" t="s">
        <v>210</v>
      </c>
      <c r="W83" s="291"/>
      <c r="X83" s="26">
        <v>0</v>
      </c>
      <c r="Y83" s="27">
        <v>0</v>
      </c>
      <c r="Z83" s="28">
        <v>0</v>
      </c>
      <c r="AA83" s="30">
        <v>2</v>
      </c>
      <c r="AB83" s="365" t="s">
        <v>245</v>
      </c>
      <c r="AC83" s="29"/>
      <c r="AH83" s="266"/>
    </row>
    <row r="84" spans="1:34" s="20" customFormat="1" x14ac:dyDescent="0.3">
      <c r="A84" s="43">
        <v>43182</v>
      </c>
      <c r="B84" s="44">
        <v>-7.3</v>
      </c>
      <c r="C84" s="14">
        <v>8.3000000000000007</v>
      </c>
      <c r="D84" s="14">
        <v>-1</v>
      </c>
      <c r="E84" s="14">
        <v>9.4</v>
      </c>
      <c r="F84" s="14">
        <v>-8.6</v>
      </c>
      <c r="G84" s="83">
        <f t="shared" si="3"/>
        <v>18</v>
      </c>
      <c r="H84" s="71">
        <f t="shared" si="0"/>
        <v>-0.24999999999999978</v>
      </c>
      <c r="I84" s="85">
        <v>0</v>
      </c>
      <c r="J84" s="14">
        <v>-3.6548269005707299</v>
      </c>
      <c r="K84" s="14">
        <v>-14.920425048099901</v>
      </c>
      <c r="L84" s="85">
        <v>-10.743906631111443</v>
      </c>
      <c r="M84" s="91">
        <v>79</v>
      </c>
      <c r="N84" s="24">
        <v>19</v>
      </c>
      <c r="O84" s="87">
        <v>48.478360615079374</v>
      </c>
      <c r="P84" s="136">
        <v>1011.1875</v>
      </c>
      <c r="Q84" s="21">
        <v>1002.28571428571</v>
      </c>
      <c r="R84" s="73">
        <v>1005.3088190310841</v>
      </c>
      <c r="S84" s="78">
        <v>10.8</v>
      </c>
      <c r="T84" s="68">
        <v>4.9337444056037221</v>
      </c>
      <c r="U84" s="25">
        <v>1.3</v>
      </c>
      <c r="V84" s="259" t="s">
        <v>215</v>
      </c>
      <c r="W84" s="289"/>
      <c r="X84" s="26">
        <v>0</v>
      </c>
      <c r="Y84" s="27">
        <v>0</v>
      </c>
      <c r="Z84" s="28">
        <v>0</v>
      </c>
      <c r="AA84" s="30">
        <v>0</v>
      </c>
      <c r="AB84" s="365" t="s">
        <v>265</v>
      </c>
      <c r="AC84" s="29"/>
      <c r="AH84" s="266"/>
    </row>
    <row r="85" spans="1:34" s="20" customFormat="1" x14ac:dyDescent="0.3">
      <c r="A85" s="43">
        <v>43183</v>
      </c>
      <c r="B85" s="44">
        <v>-3.4</v>
      </c>
      <c r="C85" s="14">
        <v>8.6</v>
      </c>
      <c r="D85" s="14">
        <v>0.5</v>
      </c>
      <c r="E85" s="14">
        <v>9.1999999999999993</v>
      </c>
      <c r="F85" s="14">
        <v>-5.0999999999999996</v>
      </c>
      <c r="G85" s="83">
        <f t="shared" si="3"/>
        <v>14.299999999999999</v>
      </c>
      <c r="H85" s="71">
        <f t="shared" si="0"/>
        <v>1.5499999999999998</v>
      </c>
      <c r="I85" s="85">
        <v>1.7</v>
      </c>
      <c r="J85" s="14">
        <v>-2.3393973433503699</v>
      </c>
      <c r="K85" s="14">
        <v>-9.9837042086382795</v>
      </c>
      <c r="L85" s="85">
        <v>-5.3619831737327051</v>
      </c>
      <c r="M85" s="91">
        <v>83</v>
      </c>
      <c r="N85" s="24">
        <v>42</v>
      </c>
      <c r="O85" s="87">
        <v>61.00770916005289</v>
      </c>
      <c r="P85" s="136">
        <v>1011.55714285714</v>
      </c>
      <c r="Q85" s="21">
        <v>1004.5875</v>
      </c>
      <c r="R85" s="73">
        <v>1007.7777054398155</v>
      </c>
      <c r="S85" s="78">
        <v>8</v>
      </c>
      <c r="T85" s="68">
        <v>4.0734386958984166</v>
      </c>
      <c r="U85" s="25">
        <v>1.3</v>
      </c>
      <c r="V85" s="259" t="s">
        <v>212</v>
      </c>
      <c r="W85" s="289"/>
      <c r="X85" s="26">
        <v>0</v>
      </c>
      <c r="Y85" s="27">
        <v>0</v>
      </c>
      <c r="Z85" s="28">
        <v>0</v>
      </c>
      <c r="AA85" s="30">
        <v>0</v>
      </c>
      <c r="AB85" s="365" t="s">
        <v>265</v>
      </c>
      <c r="AC85" s="29"/>
      <c r="AH85" s="266"/>
    </row>
    <row r="86" spans="1:34" s="20" customFormat="1" x14ac:dyDescent="0.3">
      <c r="A86" s="43">
        <v>43184</v>
      </c>
      <c r="B86" s="44">
        <f>-5-3</f>
        <v>-8</v>
      </c>
      <c r="C86" s="14">
        <v>7.4</v>
      </c>
      <c r="D86" s="14">
        <v>1.1000000000000001</v>
      </c>
      <c r="E86" s="14">
        <v>8.5</v>
      </c>
      <c r="F86" s="14">
        <v>-5.4</v>
      </c>
      <c r="G86" s="83">
        <f t="shared" si="3"/>
        <v>13.9</v>
      </c>
      <c r="H86" s="71">
        <f t="shared" si="0"/>
        <v>0.40000000000000013</v>
      </c>
      <c r="I86" s="85">
        <v>0.7</v>
      </c>
      <c r="J86" s="14">
        <v>-4.1746691870333104</v>
      </c>
      <c r="K86" s="14">
        <v>-7.9797647276240404</v>
      </c>
      <c r="L86" s="85">
        <v>-6.0698159472081157</v>
      </c>
      <c r="M86" s="91">
        <v>83</v>
      </c>
      <c r="N86" s="24">
        <v>38.625</v>
      </c>
      <c r="O86" s="87">
        <v>64.64065026954178</v>
      </c>
      <c r="P86" s="136">
        <v>1013.34285714286</v>
      </c>
      <c r="Q86" s="21">
        <v>1011.57142857143</v>
      </c>
      <c r="R86" s="73">
        <v>1012.6023450134771</v>
      </c>
      <c r="S86" s="78">
        <v>9.8000000000000007</v>
      </c>
      <c r="T86" s="68">
        <v>5.8489431088875836</v>
      </c>
      <c r="U86" s="25">
        <v>1.7</v>
      </c>
      <c r="V86" s="259" t="s">
        <v>212</v>
      </c>
      <c r="W86" s="289"/>
      <c r="X86" s="26">
        <v>0</v>
      </c>
      <c r="Y86" s="27">
        <v>0</v>
      </c>
      <c r="Z86" s="28">
        <v>0</v>
      </c>
      <c r="AA86" s="30">
        <v>0</v>
      </c>
      <c r="AB86" s="365" t="s">
        <v>221</v>
      </c>
      <c r="AC86" s="29"/>
      <c r="AH86" s="266"/>
    </row>
    <row r="87" spans="1:34" s="20" customFormat="1" x14ac:dyDescent="0.3">
      <c r="A87" s="43">
        <v>43185</v>
      </c>
      <c r="B87" s="44">
        <v>-4.0999999999999996</v>
      </c>
      <c r="C87" s="14">
        <v>11.9</v>
      </c>
      <c r="D87" s="14">
        <v>6.2</v>
      </c>
      <c r="E87" s="14">
        <v>12.5</v>
      </c>
      <c r="F87" s="14">
        <v>-4.0999999999999996</v>
      </c>
      <c r="G87" s="83">
        <f t="shared" si="3"/>
        <v>16.600000000000001</v>
      </c>
      <c r="H87" s="71">
        <f t="shared" si="0"/>
        <v>5.0500000000000007</v>
      </c>
      <c r="I87" s="85">
        <v>3.7</v>
      </c>
      <c r="J87" s="14">
        <v>0.58847250724966205</v>
      </c>
      <c r="K87" s="14">
        <v>-6.8679315472998903</v>
      </c>
      <c r="L87" s="85">
        <v>-2.859333315262913</v>
      </c>
      <c r="M87" s="91">
        <v>86.5</v>
      </c>
      <c r="N87" s="24">
        <v>37.857142857142897</v>
      </c>
      <c r="O87" s="87">
        <v>62.484809027777779</v>
      </c>
      <c r="P87" s="136">
        <v>1013.08571428571</v>
      </c>
      <c r="Q87" s="21">
        <v>1010.28571428571</v>
      </c>
      <c r="R87" s="73">
        <v>1011.7734995039676</v>
      </c>
      <c r="S87" s="78">
        <v>5.4</v>
      </c>
      <c r="T87" s="68">
        <v>2.6727209287214446</v>
      </c>
      <c r="U87" s="25">
        <v>0.8</v>
      </c>
      <c r="V87" s="259" t="s">
        <v>211</v>
      </c>
      <c r="W87" s="289"/>
      <c r="X87" s="26">
        <v>0</v>
      </c>
      <c r="Y87" s="27">
        <v>0</v>
      </c>
      <c r="Z87" s="28">
        <v>0</v>
      </c>
      <c r="AA87" s="30">
        <v>0</v>
      </c>
      <c r="AB87" s="365" t="s">
        <v>248</v>
      </c>
      <c r="AC87" s="29"/>
      <c r="AH87" s="266"/>
    </row>
    <row r="88" spans="1:34" s="20" customFormat="1" x14ac:dyDescent="0.3">
      <c r="A88" s="43">
        <v>43186</v>
      </c>
      <c r="B88" s="44">
        <v>1.1000000000000001</v>
      </c>
      <c r="C88" s="14">
        <v>9.6999999999999993</v>
      </c>
      <c r="D88" s="14">
        <v>2.9</v>
      </c>
      <c r="E88" s="14">
        <v>10.1</v>
      </c>
      <c r="F88" s="14">
        <v>-0.1</v>
      </c>
      <c r="G88" s="83">
        <f t="shared" si="3"/>
        <v>10.199999999999999</v>
      </c>
      <c r="H88" s="71">
        <f t="shared" si="0"/>
        <v>4.1499999999999995</v>
      </c>
      <c r="I88" s="85">
        <v>4.9000000000000004</v>
      </c>
      <c r="J88" s="14">
        <v>1.0085125536753099</v>
      </c>
      <c r="K88" s="14">
        <v>-4.4183334880596403</v>
      </c>
      <c r="L88" s="85">
        <v>-1.7452886694653651</v>
      </c>
      <c r="M88" s="91">
        <v>80.75</v>
      </c>
      <c r="N88" s="24">
        <v>41.285714285714299</v>
      </c>
      <c r="O88" s="87">
        <v>64.667782738095227</v>
      </c>
      <c r="P88" s="136">
        <v>1013.68571428571</v>
      </c>
      <c r="Q88" s="21">
        <v>1010.72857142857</v>
      </c>
      <c r="R88" s="73">
        <v>1012.0478112599206</v>
      </c>
      <c r="S88" s="78">
        <v>8</v>
      </c>
      <c r="T88" s="68">
        <v>5.0425839618370691</v>
      </c>
      <c r="U88" s="25">
        <v>1.1000000000000001</v>
      </c>
      <c r="V88" s="259" t="s">
        <v>211</v>
      </c>
      <c r="W88" s="289" t="s">
        <v>233</v>
      </c>
      <c r="X88" s="26">
        <v>0</v>
      </c>
      <c r="Y88" s="27">
        <v>0</v>
      </c>
      <c r="Z88" s="28">
        <v>0</v>
      </c>
      <c r="AA88" s="30">
        <v>0</v>
      </c>
      <c r="AB88" s="365" t="s">
        <v>261</v>
      </c>
      <c r="AC88" s="29"/>
      <c r="AH88" s="266"/>
    </row>
    <row r="89" spans="1:34" s="20" customFormat="1" x14ac:dyDescent="0.3">
      <c r="A89" s="43">
        <v>43187</v>
      </c>
      <c r="B89" s="44">
        <v>0.2</v>
      </c>
      <c r="C89" s="14">
        <v>9.6999999999999993</v>
      </c>
      <c r="D89" s="14">
        <v>7.7</v>
      </c>
      <c r="E89" s="14">
        <v>10.7</v>
      </c>
      <c r="F89" s="14">
        <v>-0.6</v>
      </c>
      <c r="G89" s="83">
        <f t="shared" si="3"/>
        <v>11.299999999999999</v>
      </c>
      <c r="H89" s="71">
        <f t="shared" si="0"/>
        <v>6.3249999999999993</v>
      </c>
      <c r="I89" s="85">
        <v>5.3</v>
      </c>
      <c r="J89" s="14">
        <v>0.46645707428914901</v>
      </c>
      <c r="K89" s="14">
        <v>-5.4706234542559997</v>
      </c>
      <c r="L89" s="85">
        <v>-2.5709903901795563</v>
      </c>
      <c r="M89" s="91">
        <v>83</v>
      </c>
      <c r="N89" s="24">
        <v>33.714285714285701</v>
      </c>
      <c r="O89" s="87">
        <v>57.334759424603185</v>
      </c>
      <c r="P89" s="136">
        <v>1013.22857142857</v>
      </c>
      <c r="Q89" s="21">
        <v>1007.8375</v>
      </c>
      <c r="R89" s="73">
        <v>1010.7117497519843</v>
      </c>
      <c r="S89" s="78">
        <v>7.2</v>
      </c>
      <c r="T89" s="68">
        <v>4.3460108019436525</v>
      </c>
      <c r="U89" s="25">
        <v>1.4</v>
      </c>
      <c r="V89" s="259" t="s">
        <v>212</v>
      </c>
      <c r="W89" s="289" t="s">
        <v>195</v>
      </c>
      <c r="X89" s="26">
        <v>1.2</v>
      </c>
      <c r="Y89" s="27">
        <v>1</v>
      </c>
      <c r="Z89" s="28">
        <v>0</v>
      </c>
      <c r="AA89" s="30">
        <v>0</v>
      </c>
      <c r="AB89" s="365" t="s">
        <v>236</v>
      </c>
      <c r="AC89" s="29"/>
      <c r="AH89" s="266"/>
    </row>
    <row r="90" spans="1:34" s="20" customFormat="1" x14ac:dyDescent="0.3">
      <c r="A90" s="43">
        <v>43188</v>
      </c>
      <c r="B90" s="44">
        <v>4.5</v>
      </c>
      <c r="C90" s="14">
        <v>8.3000000000000007</v>
      </c>
      <c r="D90" s="14">
        <v>5.8</v>
      </c>
      <c r="E90" s="14">
        <v>8.5</v>
      </c>
      <c r="F90" s="14">
        <v>4.4000000000000004</v>
      </c>
      <c r="G90" s="83">
        <f t="shared" si="3"/>
        <v>4.0999999999999996</v>
      </c>
      <c r="H90" s="71">
        <f t="shared" si="0"/>
        <v>6.1</v>
      </c>
      <c r="I90" s="85">
        <v>6.3</v>
      </c>
      <c r="J90" s="14">
        <v>3.4287496085014499</v>
      </c>
      <c r="K90" s="14">
        <v>-0.79600278291292403</v>
      </c>
      <c r="L90" s="85">
        <v>1.8167767766822431</v>
      </c>
      <c r="M90" s="91">
        <v>85</v>
      </c>
      <c r="N90" s="24">
        <v>60</v>
      </c>
      <c r="O90" s="87">
        <v>73.564156105990776</v>
      </c>
      <c r="P90" s="136">
        <v>1010.85714285714</v>
      </c>
      <c r="Q90" s="21">
        <v>1006.85</v>
      </c>
      <c r="R90" s="73">
        <v>1008.1033002112137</v>
      </c>
      <c r="S90" s="78">
        <v>10.1</v>
      </c>
      <c r="T90" s="68">
        <v>5.9133004117038332</v>
      </c>
      <c r="U90" s="25">
        <v>2.7</v>
      </c>
      <c r="V90" s="259" t="s">
        <v>212</v>
      </c>
      <c r="W90" s="289" t="s">
        <v>195</v>
      </c>
      <c r="X90" s="26">
        <v>1.2</v>
      </c>
      <c r="Y90" s="27">
        <v>0.5</v>
      </c>
      <c r="Z90" s="28">
        <v>0</v>
      </c>
      <c r="AA90" s="30">
        <v>0</v>
      </c>
      <c r="AB90" s="365" t="s">
        <v>266</v>
      </c>
      <c r="AC90" s="29"/>
      <c r="AH90" s="266"/>
    </row>
    <row r="91" spans="1:34" s="20" customFormat="1" x14ac:dyDescent="0.3">
      <c r="A91" s="43">
        <v>43189</v>
      </c>
      <c r="B91" s="44">
        <v>5.7</v>
      </c>
      <c r="C91" s="14">
        <v>10.3</v>
      </c>
      <c r="D91" s="14">
        <v>9.4</v>
      </c>
      <c r="E91" s="14">
        <v>12.1</v>
      </c>
      <c r="F91" s="14">
        <v>5.6</v>
      </c>
      <c r="G91" s="83">
        <f>E91-F91</f>
        <v>6.5</v>
      </c>
      <c r="H91" s="71">
        <f t="shared" si="0"/>
        <v>8.6999999999999993</v>
      </c>
      <c r="I91" s="85">
        <v>9.1</v>
      </c>
      <c r="J91" s="14">
        <v>7.9062792253672898</v>
      </c>
      <c r="K91" s="14">
        <v>4.4576006910855703</v>
      </c>
      <c r="L91" s="85">
        <v>5.8995622427071632</v>
      </c>
      <c r="M91" s="91">
        <v>94</v>
      </c>
      <c r="N91" s="24">
        <v>62</v>
      </c>
      <c r="O91" s="87">
        <v>80.950099643381535</v>
      </c>
      <c r="P91" s="136">
        <v>1013.15714285714</v>
      </c>
      <c r="Q91" s="21">
        <v>1007.6714285714301</v>
      </c>
      <c r="R91" s="73">
        <v>1010.9222466960355</v>
      </c>
      <c r="S91" s="78">
        <v>9.8000000000000007</v>
      </c>
      <c r="T91" s="68">
        <v>5.2772988309315831</v>
      </c>
      <c r="U91" s="25">
        <v>2.5</v>
      </c>
      <c r="V91" s="259" t="s">
        <v>212</v>
      </c>
      <c r="W91" s="289" t="s">
        <v>195</v>
      </c>
      <c r="X91" s="26">
        <v>8.4</v>
      </c>
      <c r="Y91" s="27">
        <v>3.6</v>
      </c>
      <c r="Z91" s="28">
        <v>0</v>
      </c>
      <c r="AA91" s="30">
        <v>0</v>
      </c>
      <c r="AB91" s="365" t="s">
        <v>271</v>
      </c>
      <c r="AC91" s="29"/>
      <c r="AH91" s="266"/>
    </row>
    <row r="92" spans="1:34" s="20" customFormat="1" ht="15" thickBot="1" x14ac:dyDescent="0.35">
      <c r="A92" s="43">
        <v>43190</v>
      </c>
      <c r="B92" s="46">
        <v>8.9</v>
      </c>
      <c r="C92" s="22">
        <v>14.7</v>
      </c>
      <c r="D92" s="22">
        <v>11.5</v>
      </c>
      <c r="E92" s="22">
        <v>15.8</v>
      </c>
      <c r="F92" s="22">
        <v>6.8</v>
      </c>
      <c r="G92" s="22">
        <f>E92-F92</f>
        <v>9</v>
      </c>
      <c r="H92" s="22">
        <f t="shared" si="0"/>
        <v>11.65</v>
      </c>
      <c r="I92" s="86">
        <v>10.5</v>
      </c>
      <c r="J92" s="22">
        <v>10.087606681502599</v>
      </c>
      <c r="K92" s="22">
        <v>5.8043888265897099</v>
      </c>
      <c r="L92" s="86">
        <v>8.1134346911203412</v>
      </c>
      <c r="M92" s="92">
        <v>95</v>
      </c>
      <c r="N92" s="74">
        <v>62.75</v>
      </c>
      <c r="O92" s="88">
        <v>84.418402777777771</v>
      </c>
      <c r="P92" s="137">
        <v>1007.58571428571</v>
      </c>
      <c r="Q92" s="75">
        <v>993.63750000000005</v>
      </c>
      <c r="R92" s="76">
        <v>1001.5294704861104</v>
      </c>
      <c r="S92" s="80">
        <v>10.8</v>
      </c>
      <c r="T92" s="70">
        <v>6.9051600198129162</v>
      </c>
      <c r="U92" s="47">
        <v>2.2999999999999998</v>
      </c>
      <c r="V92" s="263" t="s">
        <v>212</v>
      </c>
      <c r="W92" s="290" t="s">
        <v>195</v>
      </c>
      <c r="X92" s="49">
        <v>6</v>
      </c>
      <c r="Y92" s="50">
        <v>15.8</v>
      </c>
      <c r="Z92" s="51">
        <v>0</v>
      </c>
      <c r="AA92" s="52">
        <v>0</v>
      </c>
      <c r="AB92" s="366" t="s">
        <v>236</v>
      </c>
      <c r="AC92" s="29"/>
      <c r="AH92" s="266"/>
    </row>
    <row r="93" spans="1:34" s="38" customFormat="1" x14ac:dyDescent="0.3">
      <c r="A93" s="43">
        <v>43191</v>
      </c>
      <c r="B93" s="82">
        <v>9.5</v>
      </c>
      <c r="C93" s="33">
        <v>5.7</v>
      </c>
      <c r="D93" s="33">
        <v>4</v>
      </c>
      <c r="E93" s="33">
        <v>12</v>
      </c>
      <c r="F93" s="33">
        <v>3.9</v>
      </c>
      <c r="G93" s="83">
        <f>E93-F93</f>
        <v>8.1</v>
      </c>
      <c r="H93" s="83">
        <f t="shared" si="0"/>
        <v>5.8</v>
      </c>
      <c r="I93" s="90">
        <v>7.6</v>
      </c>
      <c r="J93" s="33">
        <v>9.16352678498715</v>
      </c>
      <c r="K93" s="33">
        <v>0.41427528386936102</v>
      </c>
      <c r="L93" s="90">
        <v>5.2838278410951762</v>
      </c>
      <c r="M93" s="133">
        <v>92</v>
      </c>
      <c r="N93" s="34">
        <v>70.428571428571402</v>
      </c>
      <c r="O93" s="128">
        <v>86.902405753968253</v>
      </c>
      <c r="P93" s="138">
        <v>1002.25714285714</v>
      </c>
      <c r="Q93" s="35">
        <v>991.48571428571404</v>
      </c>
      <c r="R93" s="77">
        <v>995.26147693452447</v>
      </c>
      <c r="S93" s="130">
        <v>11.6</v>
      </c>
      <c r="T93" s="36">
        <v>5.7268535197214723</v>
      </c>
      <c r="U93" s="36">
        <v>1.6</v>
      </c>
      <c r="V93" s="257" t="s">
        <v>229</v>
      </c>
      <c r="W93" s="265" t="s">
        <v>195</v>
      </c>
      <c r="X93" s="123">
        <v>10.8</v>
      </c>
      <c r="Y93" s="124">
        <v>17.3</v>
      </c>
      <c r="Z93" s="125">
        <v>0</v>
      </c>
      <c r="AA93" s="131">
        <v>0</v>
      </c>
      <c r="AB93" s="363" t="s">
        <v>258</v>
      </c>
      <c r="AC93" s="37"/>
      <c r="AH93" s="45"/>
    </row>
    <row r="94" spans="1:34" s="20" customFormat="1" x14ac:dyDescent="0.3">
      <c r="A94" s="43">
        <v>43192</v>
      </c>
      <c r="B94" s="44">
        <v>4.8</v>
      </c>
      <c r="C94" s="14">
        <v>12.2</v>
      </c>
      <c r="D94" s="14">
        <v>2.5</v>
      </c>
      <c r="E94" s="14">
        <v>13.9</v>
      </c>
      <c r="F94" s="14">
        <v>-0.7</v>
      </c>
      <c r="G94" s="83">
        <f t="shared" ref="G94:G157" si="4">E94-F94</f>
        <v>14.6</v>
      </c>
      <c r="H94" s="83">
        <f t="shared" si="0"/>
        <v>5.5</v>
      </c>
      <c r="I94" s="85">
        <v>6.4</v>
      </c>
      <c r="J94" s="14">
        <v>0.58088448960250605</v>
      </c>
      <c r="K94" s="14">
        <v>-5.4242201915022896</v>
      </c>
      <c r="L94" s="85">
        <v>-2.092656008481919</v>
      </c>
      <c r="M94" s="91">
        <v>84</v>
      </c>
      <c r="N94" s="24">
        <v>29.875</v>
      </c>
      <c r="O94" s="87">
        <v>57.514074900793666</v>
      </c>
      <c r="P94" s="136">
        <v>1015.1125</v>
      </c>
      <c r="Q94" s="21">
        <v>1002.35714285714</v>
      </c>
      <c r="R94" s="73">
        <v>1009.6518477182528</v>
      </c>
      <c r="S94" s="78">
        <v>9</v>
      </c>
      <c r="T94" s="68">
        <v>3.9825813272166526</v>
      </c>
      <c r="U94" s="25">
        <v>1.6</v>
      </c>
      <c r="V94" s="259" t="s">
        <v>237</v>
      </c>
      <c r="W94" s="260"/>
      <c r="X94" s="16">
        <v>0</v>
      </c>
      <c r="Y94" s="17">
        <v>0</v>
      </c>
      <c r="Z94" s="18">
        <v>0</v>
      </c>
      <c r="AA94" s="48">
        <v>0</v>
      </c>
      <c r="AB94" s="364" t="s">
        <v>247</v>
      </c>
      <c r="AC94" s="29"/>
      <c r="AH94" s="266"/>
    </row>
    <row r="95" spans="1:34" s="20" customFormat="1" x14ac:dyDescent="0.3">
      <c r="A95" s="43">
        <v>43193</v>
      </c>
      <c r="B95" s="44">
        <v>0.7</v>
      </c>
      <c r="C95" s="14">
        <v>14.1</v>
      </c>
      <c r="D95" s="14">
        <v>9.9</v>
      </c>
      <c r="E95" s="14">
        <v>16</v>
      </c>
      <c r="F95" s="14">
        <v>-2.2000000000000002</v>
      </c>
      <c r="G95" s="83">
        <f t="shared" si="4"/>
        <v>18.2</v>
      </c>
      <c r="H95" s="83">
        <f t="shared" si="0"/>
        <v>8.65</v>
      </c>
      <c r="I95" s="85">
        <v>7.3</v>
      </c>
      <c r="J95" s="14">
        <v>4.06840607100699</v>
      </c>
      <c r="K95" s="14">
        <v>-4.1218698762420702</v>
      </c>
      <c r="L95" s="85">
        <v>0.99419659394385229</v>
      </c>
      <c r="M95" s="91">
        <v>94</v>
      </c>
      <c r="N95" s="24">
        <v>39.5</v>
      </c>
      <c r="O95" s="87">
        <v>65.965029761904759</v>
      </c>
      <c r="P95" s="136">
        <v>1016</v>
      </c>
      <c r="Q95" s="21">
        <v>1013.15714285714</v>
      </c>
      <c r="R95" s="73">
        <v>1014.8021226025126</v>
      </c>
      <c r="S95" s="78">
        <v>12.6</v>
      </c>
      <c r="T95" s="68">
        <v>8.2812705829719029</v>
      </c>
      <c r="U95" s="25">
        <v>2.8</v>
      </c>
      <c r="V95" s="259" t="s">
        <v>210</v>
      </c>
      <c r="W95" s="260"/>
      <c r="X95" s="16">
        <v>0</v>
      </c>
      <c r="Y95" s="17">
        <v>0</v>
      </c>
      <c r="Z95" s="18">
        <v>0</v>
      </c>
      <c r="AA95" s="48">
        <v>0</v>
      </c>
      <c r="AB95" s="364" t="s">
        <v>247</v>
      </c>
      <c r="AC95" s="29"/>
      <c r="AH95" s="266"/>
    </row>
    <row r="96" spans="1:34" s="20" customFormat="1" x14ac:dyDescent="0.3">
      <c r="A96" s="43">
        <v>43194</v>
      </c>
      <c r="B96" s="44">
        <v>8.1999999999999993</v>
      </c>
      <c r="C96" s="14">
        <v>17.2</v>
      </c>
      <c r="D96" s="14">
        <v>15.3</v>
      </c>
      <c r="E96" s="14">
        <v>18.600000000000001</v>
      </c>
      <c r="F96" s="14">
        <v>4</v>
      </c>
      <c r="G96" s="83">
        <f t="shared" si="4"/>
        <v>14.600000000000001</v>
      </c>
      <c r="H96" s="83">
        <f t="shared" si="0"/>
        <v>14</v>
      </c>
      <c r="I96" s="85">
        <v>12.3</v>
      </c>
      <c r="J96" s="14">
        <v>4.7779124290769097</v>
      </c>
      <c r="K96" s="14">
        <v>-0.109976106820804</v>
      </c>
      <c r="L96" s="85">
        <v>3.1394462149634443</v>
      </c>
      <c r="M96" s="91">
        <v>89.285714285714306</v>
      </c>
      <c r="N96" s="24">
        <v>34.5</v>
      </c>
      <c r="O96" s="87">
        <v>55.329406415343918</v>
      </c>
      <c r="P96" s="136">
        <v>1014.34285714286</v>
      </c>
      <c r="Q96" s="21">
        <v>1009.6714285714301</v>
      </c>
      <c r="R96" s="73">
        <v>1012.3993964947094</v>
      </c>
      <c r="S96" s="79">
        <v>12.3</v>
      </c>
      <c r="T96" s="69">
        <v>7.0035888358848055</v>
      </c>
      <c r="U96" s="19">
        <v>3.3</v>
      </c>
      <c r="V96" s="259" t="s">
        <v>237</v>
      </c>
      <c r="W96" s="261"/>
      <c r="X96" s="16">
        <v>0</v>
      </c>
      <c r="Y96" s="17">
        <v>0</v>
      </c>
      <c r="Z96" s="18">
        <v>0</v>
      </c>
      <c r="AA96" s="48">
        <v>0</v>
      </c>
      <c r="AB96" s="364" t="s">
        <v>205</v>
      </c>
      <c r="AC96" s="29"/>
      <c r="AH96" s="266"/>
    </row>
    <row r="97" spans="1:34" s="20" customFormat="1" x14ac:dyDescent="0.3">
      <c r="A97" s="43">
        <v>43195</v>
      </c>
      <c r="B97" s="44">
        <v>10.4</v>
      </c>
      <c r="C97" s="14">
        <v>19</v>
      </c>
      <c r="D97" s="14">
        <v>13.8</v>
      </c>
      <c r="E97" s="14">
        <v>19.3</v>
      </c>
      <c r="F97" s="14">
        <v>7.2</v>
      </c>
      <c r="G97" s="83">
        <f t="shared" si="4"/>
        <v>12.100000000000001</v>
      </c>
      <c r="H97" s="71">
        <f t="shared" si="0"/>
        <v>14.25</v>
      </c>
      <c r="I97" s="85">
        <v>15</v>
      </c>
      <c r="J97" s="14">
        <v>8.1451464994102203</v>
      </c>
      <c r="K97" s="14">
        <v>-0.12916949447331399</v>
      </c>
      <c r="L97" s="85">
        <v>5.1348662142163484</v>
      </c>
      <c r="M97" s="91">
        <v>80</v>
      </c>
      <c r="N97" s="24">
        <v>36</v>
      </c>
      <c r="O97" s="87">
        <v>53.122023809523817</v>
      </c>
      <c r="P97" s="136">
        <v>1013.5</v>
      </c>
      <c r="Q97" s="21">
        <v>1008.87142857143</v>
      </c>
      <c r="R97" s="73">
        <v>1010.3125620039684</v>
      </c>
      <c r="S97" s="78">
        <v>10.5</v>
      </c>
      <c r="T97" s="68">
        <v>5.4741564630753619</v>
      </c>
      <c r="U97" s="25">
        <v>2.5</v>
      </c>
      <c r="V97" s="259" t="s">
        <v>211</v>
      </c>
      <c r="W97" s="261" t="s">
        <v>195</v>
      </c>
      <c r="X97" s="16">
        <v>4.8</v>
      </c>
      <c r="Y97" s="17">
        <v>7.8</v>
      </c>
      <c r="Z97" s="18">
        <v>0</v>
      </c>
      <c r="AA97" s="48">
        <v>0</v>
      </c>
      <c r="AB97" s="364" t="s">
        <v>276</v>
      </c>
      <c r="AC97" s="29"/>
      <c r="AH97" s="266"/>
    </row>
    <row r="98" spans="1:34" s="20" customFormat="1" x14ac:dyDescent="0.3">
      <c r="A98" s="43">
        <v>43196</v>
      </c>
      <c r="B98" s="44">
        <v>8.6999999999999993</v>
      </c>
      <c r="C98" s="14">
        <v>10.1</v>
      </c>
      <c r="D98" s="14">
        <v>5.4</v>
      </c>
      <c r="E98" s="14">
        <v>11.8</v>
      </c>
      <c r="F98" s="14">
        <v>2.2000000000000002</v>
      </c>
      <c r="G98" s="83">
        <f t="shared" si="4"/>
        <v>9.6000000000000014</v>
      </c>
      <c r="H98" s="71">
        <f t="shared" si="0"/>
        <v>7.3999999999999995</v>
      </c>
      <c r="I98" s="85">
        <v>8.9</v>
      </c>
      <c r="J98" s="14">
        <v>8.4244194967738704</v>
      </c>
      <c r="K98" s="14">
        <v>-0.88813675302419504</v>
      </c>
      <c r="L98" s="85">
        <v>4.3103655179026568</v>
      </c>
      <c r="M98" s="91">
        <v>93.428571428571402</v>
      </c>
      <c r="N98" s="24">
        <v>55</v>
      </c>
      <c r="O98" s="87">
        <v>75.643167162698418</v>
      </c>
      <c r="P98" s="136">
        <v>1025.2375</v>
      </c>
      <c r="Q98" s="21">
        <v>1013.44285714286</v>
      </c>
      <c r="R98" s="73">
        <v>1020.2563306051584</v>
      </c>
      <c r="S98" s="78">
        <v>10.1</v>
      </c>
      <c r="T98" s="68">
        <v>5.2583702124562226</v>
      </c>
      <c r="U98" s="25">
        <v>1.8</v>
      </c>
      <c r="V98" s="259" t="s">
        <v>212</v>
      </c>
      <c r="W98" s="261" t="s">
        <v>195</v>
      </c>
      <c r="X98" s="16">
        <v>2.4</v>
      </c>
      <c r="Y98" s="17">
        <v>1.2</v>
      </c>
      <c r="Z98" s="18">
        <v>0</v>
      </c>
      <c r="AA98" s="48">
        <v>0</v>
      </c>
      <c r="AB98" s="364" t="s">
        <v>203</v>
      </c>
      <c r="AC98" s="29"/>
      <c r="AH98" s="266"/>
    </row>
    <row r="99" spans="1:34" s="20" customFormat="1" x14ac:dyDescent="0.3">
      <c r="A99" s="43">
        <v>43197</v>
      </c>
      <c r="B99" s="44">
        <v>6.3</v>
      </c>
      <c r="C99" s="14">
        <v>17.2</v>
      </c>
      <c r="D99" s="14">
        <v>9.8000000000000007</v>
      </c>
      <c r="E99" s="14">
        <v>17.7</v>
      </c>
      <c r="F99" s="14">
        <v>1.5</v>
      </c>
      <c r="G99" s="83">
        <f t="shared" si="4"/>
        <v>16.2</v>
      </c>
      <c r="H99" s="71">
        <f t="shared" si="0"/>
        <v>10.775</v>
      </c>
      <c r="I99" s="85">
        <v>10.1</v>
      </c>
      <c r="J99" s="14">
        <v>7.48400122897276</v>
      </c>
      <c r="K99" s="14">
        <v>-0.99614487664027596</v>
      </c>
      <c r="L99" s="85">
        <v>3.5135406871418646</v>
      </c>
      <c r="M99" s="91">
        <v>92</v>
      </c>
      <c r="N99" s="24">
        <v>44.714285714285701</v>
      </c>
      <c r="O99" s="87">
        <v>65.052207341269863</v>
      </c>
      <c r="P99" s="136">
        <v>1025.2857142857099</v>
      </c>
      <c r="Q99" s="21">
        <v>1022.825</v>
      </c>
      <c r="R99" s="73">
        <v>1024.1691406249988</v>
      </c>
      <c r="S99" s="78">
        <v>6.5</v>
      </c>
      <c r="T99" s="68">
        <v>3.5983303721667497</v>
      </c>
      <c r="U99" s="25">
        <v>1.3</v>
      </c>
      <c r="V99" s="259" t="s">
        <v>212</v>
      </c>
      <c r="W99" s="261"/>
      <c r="X99" s="16">
        <v>0</v>
      </c>
      <c r="Y99" s="17">
        <v>0</v>
      </c>
      <c r="Z99" s="18">
        <v>0</v>
      </c>
      <c r="AA99" s="48">
        <v>0</v>
      </c>
      <c r="AB99" s="364" t="s">
        <v>248</v>
      </c>
      <c r="AC99" s="29"/>
      <c r="AH99" s="266"/>
    </row>
    <row r="100" spans="1:34" s="20" customFormat="1" x14ac:dyDescent="0.3">
      <c r="A100" s="43">
        <v>43198</v>
      </c>
      <c r="B100" s="44">
        <v>4.4000000000000004</v>
      </c>
      <c r="C100" s="14">
        <v>21.2</v>
      </c>
      <c r="D100" s="14">
        <v>13.3</v>
      </c>
      <c r="E100" s="14">
        <v>21.7</v>
      </c>
      <c r="F100" s="14">
        <v>2.5</v>
      </c>
      <c r="G100" s="83">
        <f t="shared" si="4"/>
        <v>19.2</v>
      </c>
      <c r="H100" s="71">
        <f t="shared" si="0"/>
        <v>13.05</v>
      </c>
      <c r="I100" s="85">
        <v>12.9</v>
      </c>
      <c r="J100" s="14">
        <v>8.8912414485508204</v>
      </c>
      <c r="K100" s="14">
        <v>1.7812405360722099</v>
      </c>
      <c r="L100" s="85">
        <v>6.3275869714333304</v>
      </c>
      <c r="M100" s="91">
        <v>96</v>
      </c>
      <c r="N100" s="24">
        <v>39.714285714285701</v>
      </c>
      <c r="O100" s="87">
        <v>68.129526289682531</v>
      </c>
      <c r="P100" s="136">
        <v>1023.61428571429</v>
      </c>
      <c r="Q100" s="21">
        <v>1016.44285714286</v>
      </c>
      <c r="R100" s="73">
        <v>1020.0852864583334</v>
      </c>
      <c r="S100" s="78">
        <v>12.2</v>
      </c>
      <c r="T100" s="68">
        <v>6.7007309402789712</v>
      </c>
      <c r="U100" s="25">
        <v>2.2000000000000002</v>
      </c>
      <c r="V100" s="259" t="s">
        <v>229</v>
      </c>
      <c r="W100" s="261"/>
      <c r="X100" s="16">
        <v>0</v>
      </c>
      <c r="Y100" s="17">
        <v>0</v>
      </c>
      <c r="Z100" s="18">
        <v>0</v>
      </c>
      <c r="AA100" s="48">
        <v>0</v>
      </c>
      <c r="AB100" s="364" t="s">
        <v>277</v>
      </c>
      <c r="AC100" s="29"/>
      <c r="AH100" s="266"/>
    </row>
    <row r="101" spans="1:34" s="20" customFormat="1" x14ac:dyDescent="0.3">
      <c r="A101" s="43">
        <v>43199</v>
      </c>
      <c r="B101" s="44">
        <v>9.1999999999999993</v>
      </c>
      <c r="C101" s="14">
        <v>23</v>
      </c>
      <c r="D101" s="14">
        <v>12.8</v>
      </c>
      <c r="E101" s="14">
        <v>23.6</v>
      </c>
      <c r="F101" s="14">
        <v>6.2</v>
      </c>
      <c r="G101" s="83">
        <f t="shared" si="4"/>
        <v>17.400000000000002</v>
      </c>
      <c r="H101" s="71">
        <f t="shared" si="0"/>
        <v>14.450000000000001</v>
      </c>
      <c r="I101" s="85">
        <v>15</v>
      </c>
      <c r="J101" s="14">
        <v>10.297098576382901</v>
      </c>
      <c r="K101" s="14">
        <v>5.0387239662715499</v>
      </c>
      <c r="L101" s="85">
        <v>7.7066523126301183</v>
      </c>
      <c r="M101" s="91">
        <v>97</v>
      </c>
      <c r="N101" s="24">
        <v>36</v>
      </c>
      <c r="O101" s="87">
        <v>66.357142857142861</v>
      </c>
      <c r="P101" s="136">
        <v>1016.525</v>
      </c>
      <c r="Q101" s="21">
        <v>1010.22857142857</v>
      </c>
      <c r="R101" s="73">
        <v>1013.2531498015867</v>
      </c>
      <c r="S101" s="78">
        <v>11.6</v>
      </c>
      <c r="T101" s="68">
        <v>6.5417305450859171</v>
      </c>
      <c r="U101" s="25">
        <v>2.2000000000000002</v>
      </c>
      <c r="V101" s="259" t="s">
        <v>216</v>
      </c>
      <c r="W101" s="261"/>
      <c r="X101" s="16">
        <v>0</v>
      </c>
      <c r="Y101" s="17">
        <v>0</v>
      </c>
      <c r="Z101" s="18">
        <v>0</v>
      </c>
      <c r="AA101" s="48">
        <v>0</v>
      </c>
      <c r="AB101" s="364" t="s">
        <v>278</v>
      </c>
      <c r="AC101" s="29"/>
      <c r="AH101" s="266"/>
    </row>
    <row r="102" spans="1:34" s="20" customFormat="1" x14ac:dyDescent="0.3">
      <c r="A102" s="43">
        <v>43200</v>
      </c>
      <c r="B102" s="44">
        <v>9.5</v>
      </c>
      <c r="C102" s="14">
        <v>19.8</v>
      </c>
      <c r="D102" s="14">
        <v>12.5</v>
      </c>
      <c r="E102" s="14">
        <v>21</v>
      </c>
      <c r="F102" s="14">
        <v>4.7</v>
      </c>
      <c r="G102" s="83">
        <f t="shared" si="4"/>
        <v>16.3</v>
      </c>
      <c r="H102" s="71">
        <f t="shared" si="0"/>
        <v>13.574999999999999</v>
      </c>
      <c r="I102" s="85"/>
      <c r="J102" s="14">
        <v>11.386434733088</v>
      </c>
      <c r="K102" s="14">
        <v>4.5812008922474998</v>
      </c>
      <c r="L102" s="85">
        <v>7.2654542613012145</v>
      </c>
      <c r="M102" s="91">
        <v>99</v>
      </c>
      <c r="N102" s="24">
        <v>39</v>
      </c>
      <c r="O102" s="87">
        <v>67.307310744810721</v>
      </c>
      <c r="P102" s="136">
        <v>1012.07142857143</v>
      </c>
      <c r="Q102" s="21">
        <v>1010.27142857143</v>
      </c>
      <c r="R102" s="73">
        <v>1011.2913308913318</v>
      </c>
      <c r="S102" s="78">
        <v>9.8000000000000007</v>
      </c>
      <c r="T102" s="68">
        <v>6.5918913840456383</v>
      </c>
      <c r="U102" s="25"/>
      <c r="V102" s="259"/>
      <c r="W102" s="261" t="s">
        <v>233</v>
      </c>
      <c r="X102" s="16">
        <v>0</v>
      </c>
      <c r="Y102" s="17">
        <v>0</v>
      </c>
      <c r="Z102" s="18">
        <v>0</v>
      </c>
      <c r="AA102" s="48">
        <v>0</v>
      </c>
      <c r="AB102" s="364" t="s">
        <v>260</v>
      </c>
      <c r="AC102" s="29"/>
      <c r="AH102" s="266"/>
    </row>
    <row r="103" spans="1:34" s="20" customFormat="1" x14ac:dyDescent="0.3">
      <c r="A103" s="43">
        <v>43201</v>
      </c>
      <c r="B103" s="44">
        <v>7</v>
      </c>
      <c r="C103" s="14">
        <v>24.4</v>
      </c>
      <c r="D103" s="14">
        <v>11.8</v>
      </c>
      <c r="E103" s="14">
        <v>24.5</v>
      </c>
      <c r="F103" s="14">
        <v>9</v>
      </c>
      <c r="G103" s="83">
        <f t="shared" si="4"/>
        <v>15.5</v>
      </c>
      <c r="H103" s="71">
        <f t="shared" si="0"/>
        <v>13.75</v>
      </c>
      <c r="I103" s="85"/>
      <c r="J103" s="14">
        <v>8.6446454048740105</v>
      </c>
      <c r="K103" s="14">
        <v>4.0721513437358601</v>
      </c>
      <c r="L103" s="85">
        <v>6.5676536324325294</v>
      </c>
      <c r="M103" s="91">
        <v>91</v>
      </c>
      <c r="N103" s="24">
        <v>27.285714285714299</v>
      </c>
      <c r="O103" s="87">
        <v>52.953817733990149</v>
      </c>
      <c r="P103" s="136">
        <v>1012.4</v>
      </c>
      <c r="Q103" s="21">
        <v>1010.4</v>
      </c>
      <c r="R103" s="73">
        <v>1011.1851156267105</v>
      </c>
      <c r="S103" s="78">
        <v>7.5</v>
      </c>
      <c r="T103" s="68">
        <v>4.3460108019436667</v>
      </c>
      <c r="U103" s="25">
        <v>1.6</v>
      </c>
      <c r="V103" s="259" t="s">
        <v>210</v>
      </c>
      <c r="W103" s="261"/>
      <c r="X103" s="16">
        <v>0</v>
      </c>
      <c r="Y103" s="17">
        <v>0</v>
      </c>
      <c r="Z103" s="18">
        <v>0</v>
      </c>
      <c r="AA103" s="48">
        <v>0</v>
      </c>
      <c r="AB103" s="364" t="s">
        <v>248</v>
      </c>
      <c r="AC103" s="29"/>
      <c r="AH103" s="266"/>
    </row>
    <row r="104" spans="1:34" s="20" customFormat="1" x14ac:dyDescent="0.3">
      <c r="A104" s="43">
        <v>43202</v>
      </c>
      <c r="B104" s="44">
        <v>8.5</v>
      </c>
      <c r="C104" s="14">
        <v>26.3</v>
      </c>
      <c r="D104" s="14">
        <v>13.6</v>
      </c>
      <c r="E104" s="14">
        <v>26.4</v>
      </c>
      <c r="F104" s="14">
        <v>4.2</v>
      </c>
      <c r="G104" s="83">
        <f t="shared" si="4"/>
        <v>22.2</v>
      </c>
      <c r="H104" s="71">
        <f t="shared" si="0"/>
        <v>15.5</v>
      </c>
      <c r="I104" s="85">
        <v>15.5</v>
      </c>
      <c r="J104" s="14">
        <v>11.0242881963953</v>
      </c>
      <c r="K104" s="14">
        <v>3.8172281091184601</v>
      </c>
      <c r="L104" s="85">
        <v>7.4507350443595737</v>
      </c>
      <c r="M104" s="91">
        <v>99</v>
      </c>
      <c r="N104" s="24">
        <v>23.8571428571429</v>
      </c>
      <c r="O104" s="87">
        <v>66.400545634920661</v>
      </c>
      <c r="P104" s="136">
        <v>1012.62857142857</v>
      </c>
      <c r="Q104" s="21">
        <v>1009.5142857142901</v>
      </c>
      <c r="R104" s="73">
        <v>1011.2196118551577</v>
      </c>
      <c r="S104" s="78">
        <v>8.3000000000000007</v>
      </c>
      <c r="T104" s="68">
        <v>4.4472789107868476</v>
      </c>
      <c r="U104" s="25">
        <v>1.3</v>
      </c>
      <c r="V104" s="259" t="s">
        <v>229</v>
      </c>
      <c r="W104" s="261"/>
      <c r="X104" s="16">
        <v>0</v>
      </c>
      <c r="Y104" s="17">
        <v>0</v>
      </c>
      <c r="Z104" s="18">
        <v>0</v>
      </c>
      <c r="AA104" s="48">
        <v>0</v>
      </c>
      <c r="AB104" s="364" t="s">
        <v>279</v>
      </c>
      <c r="AC104" s="29"/>
      <c r="AH104" s="266"/>
    </row>
    <row r="105" spans="1:34" s="20" customFormat="1" x14ac:dyDescent="0.3">
      <c r="A105" s="43">
        <v>43203</v>
      </c>
      <c r="B105" s="44">
        <v>8.9</v>
      </c>
      <c r="C105" s="14">
        <v>19.600000000000001</v>
      </c>
      <c r="D105" s="14">
        <v>14.5</v>
      </c>
      <c r="E105" s="14">
        <v>23.7</v>
      </c>
      <c r="F105" s="14">
        <v>6.5</v>
      </c>
      <c r="G105" s="83">
        <f t="shared" si="4"/>
        <v>17.2</v>
      </c>
      <c r="H105" s="71">
        <f t="shared" si="0"/>
        <v>14.375</v>
      </c>
      <c r="I105" s="85">
        <v>14.8</v>
      </c>
      <c r="J105" s="14">
        <v>13.134324933592101</v>
      </c>
      <c r="K105" s="14">
        <v>6.0583256305880999</v>
      </c>
      <c r="L105" s="85">
        <v>9.597281066518029</v>
      </c>
      <c r="M105" s="91">
        <v>99</v>
      </c>
      <c r="N105" s="24">
        <v>38.714285714285701</v>
      </c>
      <c r="O105" s="87">
        <v>75.500082671957657</v>
      </c>
      <c r="P105" s="136">
        <v>1018.34285714286</v>
      </c>
      <c r="Q105" s="21">
        <v>1010.75714285714</v>
      </c>
      <c r="R105" s="73">
        <v>1013.779317542989</v>
      </c>
      <c r="S105" s="78">
        <v>12.3</v>
      </c>
      <c r="T105" s="68">
        <v>7.4427327845132636</v>
      </c>
      <c r="U105" s="25">
        <v>2.2000000000000002</v>
      </c>
      <c r="V105" s="259" t="s">
        <v>212</v>
      </c>
      <c r="W105" s="355" t="s">
        <v>233</v>
      </c>
      <c r="X105" s="26">
        <v>0</v>
      </c>
      <c r="Y105" s="27">
        <v>0</v>
      </c>
      <c r="Z105" s="28">
        <v>0</v>
      </c>
      <c r="AA105" s="30">
        <v>0</v>
      </c>
      <c r="AB105" s="365" t="s">
        <v>260</v>
      </c>
      <c r="AC105" s="29"/>
      <c r="AH105" s="266"/>
    </row>
    <row r="106" spans="1:34" s="20" customFormat="1" x14ac:dyDescent="0.3">
      <c r="A106" s="43">
        <v>43204</v>
      </c>
      <c r="B106" s="44">
        <v>9.1</v>
      </c>
      <c r="C106" s="14">
        <v>24.4</v>
      </c>
      <c r="D106" s="14">
        <v>11.8</v>
      </c>
      <c r="E106" s="14">
        <v>25.1</v>
      </c>
      <c r="F106" s="14">
        <v>6</v>
      </c>
      <c r="G106" s="83">
        <f t="shared" si="4"/>
        <v>19.100000000000001</v>
      </c>
      <c r="H106" s="71">
        <f t="shared" si="0"/>
        <v>14.275</v>
      </c>
      <c r="I106" s="85">
        <v>15.2</v>
      </c>
      <c r="J106" s="14">
        <v>16.2206946413393</v>
      </c>
      <c r="K106" s="14">
        <v>1.9834470748986801</v>
      </c>
      <c r="L106" s="85">
        <v>7.1240861045339621</v>
      </c>
      <c r="M106" s="91">
        <v>99</v>
      </c>
      <c r="N106" s="24">
        <v>22.571428571428601</v>
      </c>
      <c r="O106" s="87">
        <v>67.811507936507923</v>
      </c>
      <c r="P106" s="136">
        <v>1022.62857142857</v>
      </c>
      <c r="Q106" s="21">
        <v>1018.44285714286</v>
      </c>
      <c r="R106" s="73">
        <v>1021.1201244212965</v>
      </c>
      <c r="S106" s="78">
        <v>5.7</v>
      </c>
      <c r="T106" s="68">
        <v>3.369294088614847</v>
      </c>
      <c r="U106" s="25">
        <v>1</v>
      </c>
      <c r="V106" s="259" t="s">
        <v>296</v>
      </c>
      <c r="W106" s="262"/>
      <c r="X106" s="26">
        <v>0</v>
      </c>
      <c r="Y106" s="27">
        <v>0</v>
      </c>
      <c r="Z106" s="28">
        <v>0</v>
      </c>
      <c r="AA106" s="30">
        <v>0</v>
      </c>
      <c r="AB106" s="365" t="s">
        <v>279</v>
      </c>
      <c r="AC106" s="29"/>
      <c r="AH106" s="266"/>
    </row>
    <row r="107" spans="1:34" s="20" customFormat="1" x14ac:dyDescent="0.3">
      <c r="A107" s="43">
        <v>43205</v>
      </c>
      <c r="B107" s="44">
        <v>9.3000000000000007</v>
      </c>
      <c r="C107" s="14">
        <v>23.5</v>
      </c>
      <c r="D107" s="14">
        <v>15.3</v>
      </c>
      <c r="E107" s="14">
        <v>24.3</v>
      </c>
      <c r="F107" s="14">
        <v>3.5</v>
      </c>
      <c r="G107" s="83">
        <f t="shared" si="4"/>
        <v>20.8</v>
      </c>
      <c r="H107" s="71">
        <f t="shared" si="0"/>
        <v>15.85</v>
      </c>
      <c r="I107" s="85">
        <v>14.6</v>
      </c>
      <c r="J107" s="14">
        <v>11.5850416865418</v>
      </c>
      <c r="K107" s="14">
        <v>3.3576500635484701</v>
      </c>
      <c r="L107" s="85">
        <v>8.1387277462958014</v>
      </c>
      <c r="M107" s="91">
        <v>99</v>
      </c>
      <c r="N107" s="24">
        <v>31.428571428571399</v>
      </c>
      <c r="O107" s="87">
        <v>70.389942956349245</v>
      </c>
      <c r="P107" s="136">
        <v>1022.64285714286</v>
      </c>
      <c r="Q107" s="21">
        <v>1015.7</v>
      </c>
      <c r="R107" s="73">
        <v>1019.3109685019839</v>
      </c>
      <c r="S107" s="78">
        <v>8</v>
      </c>
      <c r="T107" s="68">
        <v>4.3507429565625007</v>
      </c>
      <c r="U107" s="25">
        <v>1.2</v>
      </c>
      <c r="V107" s="259" t="s">
        <v>212</v>
      </c>
      <c r="W107" s="262"/>
      <c r="X107" s="26">
        <v>0</v>
      </c>
      <c r="Y107" s="27">
        <v>0</v>
      </c>
      <c r="Z107" s="28">
        <v>0</v>
      </c>
      <c r="AA107" s="30">
        <v>0</v>
      </c>
      <c r="AB107" s="365" t="s">
        <v>248</v>
      </c>
      <c r="AC107" s="29"/>
      <c r="AH107" s="266"/>
    </row>
    <row r="108" spans="1:34" s="20" customFormat="1" x14ac:dyDescent="0.3">
      <c r="A108" s="43">
        <v>43206</v>
      </c>
      <c r="B108" s="44">
        <v>11</v>
      </c>
      <c r="C108" s="14">
        <v>23</v>
      </c>
      <c r="D108" s="14">
        <v>18.2</v>
      </c>
      <c r="E108" s="14">
        <v>23</v>
      </c>
      <c r="F108" s="14">
        <v>9.9</v>
      </c>
      <c r="G108" s="83">
        <f t="shared" si="4"/>
        <v>13.1</v>
      </c>
      <c r="H108" s="71">
        <f t="shared" si="0"/>
        <v>17.600000000000001</v>
      </c>
      <c r="I108" s="85">
        <v>16.5</v>
      </c>
      <c r="J108" s="14">
        <v>13.9463711172552</v>
      </c>
      <c r="K108" s="14">
        <v>7.33831069528655</v>
      </c>
      <c r="L108" s="85">
        <v>10.464093847342708</v>
      </c>
      <c r="M108" s="91">
        <v>99</v>
      </c>
      <c r="N108" s="24">
        <v>37</v>
      </c>
      <c r="O108" s="87">
        <v>71.310059317844789</v>
      </c>
      <c r="P108" s="136">
        <v>1016.11428571429</v>
      </c>
      <c r="Q108" s="21">
        <v>1013.45714285714</v>
      </c>
      <c r="R108" s="73">
        <v>1014.7252245015655</v>
      </c>
      <c r="S108" s="78">
        <v>10.1</v>
      </c>
      <c r="T108" s="68">
        <v>6.0117292277757084</v>
      </c>
      <c r="U108" s="25">
        <v>1.7</v>
      </c>
      <c r="V108" s="259" t="s">
        <v>212</v>
      </c>
      <c r="W108" s="262" t="s">
        <v>233</v>
      </c>
      <c r="X108" s="26">
        <v>0</v>
      </c>
      <c r="Y108" s="27">
        <v>0</v>
      </c>
      <c r="Z108" s="28">
        <v>0</v>
      </c>
      <c r="AA108" s="30">
        <v>0</v>
      </c>
      <c r="AB108" s="365" t="s">
        <v>203</v>
      </c>
      <c r="AC108" s="29"/>
      <c r="AH108" s="266"/>
    </row>
    <row r="109" spans="1:34" s="20" customFormat="1" x14ac:dyDescent="0.3">
      <c r="A109" s="43">
        <v>43207</v>
      </c>
      <c r="B109" s="44">
        <v>11.7</v>
      </c>
      <c r="C109" s="14">
        <v>16</v>
      </c>
      <c r="D109" s="14">
        <v>13.6</v>
      </c>
      <c r="E109" s="14">
        <v>17.5</v>
      </c>
      <c r="F109" s="14">
        <v>10.199999999999999</v>
      </c>
      <c r="G109" s="83">
        <f t="shared" si="4"/>
        <v>7.3000000000000007</v>
      </c>
      <c r="H109" s="71">
        <f t="shared" si="0"/>
        <v>13.725</v>
      </c>
      <c r="I109" s="85">
        <v>14.2</v>
      </c>
      <c r="J109" s="14">
        <v>13.890199186060601</v>
      </c>
      <c r="K109" s="14">
        <v>9.1890332463611593</v>
      </c>
      <c r="L109" s="85">
        <v>11.366302282010068</v>
      </c>
      <c r="M109" s="91">
        <v>99</v>
      </c>
      <c r="N109" s="24">
        <v>68</v>
      </c>
      <c r="O109" s="87">
        <v>84.399057539682531</v>
      </c>
      <c r="P109" s="136">
        <v>1027.3</v>
      </c>
      <c r="Q109" s="21">
        <v>1016.11428571429</v>
      </c>
      <c r="R109" s="73">
        <v>1021.3212425595248</v>
      </c>
      <c r="S109" s="78">
        <v>8.6999999999999993</v>
      </c>
      <c r="T109" s="68">
        <v>4.4595825127958477</v>
      </c>
      <c r="U109" s="25">
        <v>1.4</v>
      </c>
      <c r="V109" s="259" t="s">
        <v>216</v>
      </c>
      <c r="W109" s="262"/>
      <c r="X109" s="26">
        <v>0</v>
      </c>
      <c r="Y109" s="27">
        <v>0</v>
      </c>
      <c r="Z109" s="28">
        <v>0</v>
      </c>
      <c r="AA109" s="30">
        <v>0</v>
      </c>
      <c r="AB109" s="365" t="s">
        <v>203</v>
      </c>
      <c r="AC109" s="29"/>
      <c r="AH109" s="266"/>
    </row>
    <row r="110" spans="1:34" s="20" customFormat="1" x14ac:dyDescent="0.3">
      <c r="A110" s="43">
        <v>43208</v>
      </c>
      <c r="B110" s="44">
        <v>10.199999999999999</v>
      </c>
      <c r="C110" s="14">
        <v>21.9</v>
      </c>
      <c r="D110" s="14">
        <v>12.8</v>
      </c>
      <c r="E110" s="14">
        <v>22.3</v>
      </c>
      <c r="F110" s="14">
        <v>4.5</v>
      </c>
      <c r="G110" s="83">
        <f t="shared" si="4"/>
        <v>17.8</v>
      </c>
      <c r="H110" s="71">
        <f t="shared" si="0"/>
        <v>14.424999999999999</v>
      </c>
      <c r="I110" s="85">
        <v>14.6</v>
      </c>
      <c r="J110" s="14">
        <v>12.2912616615742</v>
      </c>
      <c r="K110" s="14">
        <v>2.0952793953190501</v>
      </c>
      <c r="L110" s="85">
        <v>6.2787779020484997</v>
      </c>
      <c r="M110" s="91">
        <v>99</v>
      </c>
      <c r="N110" s="24">
        <v>29.5</v>
      </c>
      <c r="O110" s="87">
        <v>63.333457341269849</v>
      </c>
      <c r="P110" s="136">
        <v>1030.5142857142901</v>
      </c>
      <c r="Q110" s="21">
        <v>1027.2375</v>
      </c>
      <c r="R110" s="73">
        <v>1029.1478546626988</v>
      </c>
      <c r="S110" s="78">
        <v>9.8000000000000007</v>
      </c>
      <c r="T110" s="68">
        <v>5.1883343240973607</v>
      </c>
      <c r="U110" s="25">
        <v>1.9</v>
      </c>
      <c r="V110" s="259" t="s">
        <v>216</v>
      </c>
      <c r="W110" s="262"/>
      <c r="X110" s="26">
        <v>0</v>
      </c>
      <c r="Y110" s="27">
        <v>0</v>
      </c>
      <c r="Z110" s="28">
        <v>0</v>
      </c>
      <c r="AA110" s="30">
        <v>0</v>
      </c>
      <c r="AB110" s="365" t="s">
        <v>278</v>
      </c>
      <c r="AC110" s="29"/>
      <c r="AH110" s="266"/>
    </row>
    <row r="111" spans="1:34" s="20" customFormat="1" x14ac:dyDescent="0.3">
      <c r="A111" s="43">
        <v>43209</v>
      </c>
      <c r="B111" s="44">
        <v>9.9</v>
      </c>
      <c r="C111" s="14">
        <v>24.6</v>
      </c>
      <c r="D111" s="14">
        <v>17.8</v>
      </c>
      <c r="E111" s="14">
        <v>25</v>
      </c>
      <c r="F111" s="14">
        <v>3.4</v>
      </c>
      <c r="G111" s="83">
        <f t="shared" si="4"/>
        <v>21.6</v>
      </c>
      <c r="H111" s="71">
        <f t="shared" si="0"/>
        <v>17.524999999999999</v>
      </c>
      <c r="I111" s="85">
        <v>16</v>
      </c>
      <c r="J111" s="14">
        <v>11.392771819309599</v>
      </c>
      <c r="K111" s="14">
        <v>3.25776803905176</v>
      </c>
      <c r="L111" s="85">
        <v>7.3247532435268505</v>
      </c>
      <c r="M111" s="91">
        <v>99</v>
      </c>
      <c r="N111" s="24">
        <v>34.571428571428598</v>
      </c>
      <c r="O111" s="87">
        <v>60.349826388888914</v>
      </c>
      <c r="P111" s="136">
        <v>1030.4857142857099</v>
      </c>
      <c r="Q111" s="21">
        <v>1023.64285714286</v>
      </c>
      <c r="R111" s="73">
        <v>1026.8653583829355</v>
      </c>
      <c r="S111" s="78">
        <v>12.9</v>
      </c>
      <c r="T111" s="68">
        <v>6.594730676816944</v>
      </c>
      <c r="U111" s="25">
        <v>2.8</v>
      </c>
      <c r="V111" s="259" t="s">
        <v>211</v>
      </c>
      <c r="W111" s="262"/>
      <c r="X111" s="26">
        <v>0</v>
      </c>
      <c r="Y111" s="27">
        <v>0</v>
      </c>
      <c r="Z111" s="28">
        <v>0</v>
      </c>
      <c r="AA111" s="30">
        <v>0</v>
      </c>
      <c r="AB111" s="365" t="s">
        <v>279</v>
      </c>
      <c r="AC111" s="29"/>
      <c r="AH111" s="266"/>
    </row>
    <row r="112" spans="1:34" s="20" customFormat="1" x14ac:dyDescent="0.3">
      <c r="A112" s="43">
        <v>43210</v>
      </c>
      <c r="B112" s="44">
        <v>13.9</v>
      </c>
      <c r="C112" s="14">
        <v>21.3</v>
      </c>
      <c r="D112" s="14">
        <v>10.1</v>
      </c>
      <c r="E112" s="14">
        <v>21.6</v>
      </c>
      <c r="F112" s="14">
        <v>5.9</v>
      </c>
      <c r="G112" s="83">
        <f t="shared" si="4"/>
        <v>15.700000000000001</v>
      </c>
      <c r="H112" s="71">
        <f t="shared" si="0"/>
        <v>13.850000000000001</v>
      </c>
      <c r="I112" s="85">
        <v>15.2</v>
      </c>
      <c r="J112" s="14">
        <v>7.9071990041665101</v>
      </c>
      <c r="K112" s="14">
        <v>3.19260624271771</v>
      </c>
      <c r="L112" s="85">
        <v>5.21334488288778</v>
      </c>
      <c r="M112" s="91">
        <v>97.714285714285694</v>
      </c>
      <c r="N112" s="24">
        <v>32.285714285714299</v>
      </c>
      <c r="O112" s="87">
        <v>55.217592592592567</v>
      </c>
      <c r="P112" s="136">
        <v>1027.31428571429</v>
      </c>
      <c r="Q112" s="21">
        <v>1023.4</v>
      </c>
      <c r="R112" s="73">
        <v>1025.3848172949738</v>
      </c>
      <c r="S112" s="78">
        <v>10.8</v>
      </c>
      <c r="T112" s="68">
        <v>6.6780165981085418</v>
      </c>
      <c r="U112" s="25">
        <v>2.8</v>
      </c>
      <c r="V112" s="259" t="s">
        <v>216</v>
      </c>
      <c r="W112" s="262"/>
      <c r="X112" s="26">
        <v>0</v>
      </c>
      <c r="Y112" s="27">
        <v>0</v>
      </c>
      <c r="Z112" s="28">
        <v>0</v>
      </c>
      <c r="AA112" s="30">
        <v>0</v>
      </c>
      <c r="AB112" s="365" t="s">
        <v>278</v>
      </c>
      <c r="AC112" s="29"/>
      <c r="AH112" s="266"/>
    </row>
    <row r="113" spans="1:34" s="20" customFormat="1" x14ac:dyDescent="0.3">
      <c r="A113" s="43">
        <v>43211</v>
      </c>
      <c r="B113" s="44">
        <v>7.9</v>
      </c>
      <c r="C113" s="14">
        <v>24.8</v>
      </c>
      <c r="D113" s="14">
        <v>16.399999999999999</v>
      </c>
      <c r="E113" s="14">
        <v>25.5</v>
      </c>
      <c r="F113" s="14">
        <v>1.4</v>
      </c>
      <c r="G113" s="83">
        <f t="shared" si="4"/>
        <v>24.1</v>
      </c>
      <c r="H113" s="71">
        <f t="shared" si="0"/>
        <v>16.375</v>
      </c>
      <c r="I113" s="85">
        <v>14.1</v>
      </c>
      <c r="J113" s="14">
        <v>10.0031939165493</v>
      </c>
      <c r="K113" s="14">
        <v>0.97656530927754703</v>
      </c>
      <c r="L113" s="85">
        <v>6.848974933668579</v>
      </c>
      <c r="M113" s="91">
        <v>99</v>
      </c>
      <c r="N113" s="24">
        <v>32</v>
      </c>
      <c r="O113" s="87">
        <v>67.424184379634198</v>
      </c>
      <c r="P113" s="136">
        <v>1023.6</v>
      </c>
      <c r="Q113" s="21">
        <v>1014.85</v>
      </c>
      <c r="R113" s="73">
        <v>1018.9718054869002</v>
      </c>
      <c r="S113" s="78">
        <v>9.1999999999999993</v>
      </c>
      <c r="T113" s="68">
        <v>5.6170675325643611</v>
      </c>
      <c r="U113" s="25">
        <v>1.4</v>
      </c>
      <c r="V113" s="259" t="s">
        <v>227</v>
      </c>
      <c r="W113" s="262"/>
      <c r="X113" s="26">
        <v>0</v>
      </c>
      <c r="Y113" s="27">
        <v>0</v>
      </c>
      <c r="Z113" s="28">
        <v>0</v>
      </c>
      <c r="AA113" s="30">
        <v>0</v>
      </c>
      <c r="AB113" s="365" t="s">
        <v>278</v>
      </c>
      <c r="AC113" s="29"/>
      <c r="AH113" s="266"/>
    </row>
    <row r="114" spans="1:34" s="20" customFormat="1" x14ac:dyDescent="0.3">
      <c r="A114" s="43">
        <v>43212</v>
      </c>
      <c r="B114" s="44">
        <v>11.4</v>
      </c>
      <c r="C114" s="14">
        <v>25.6</v>
      </c>
      <c r="D114" s="14">
        <v>12.4</v>
      </c>
      <c r="E114" s="14">
        <v>26.3</v>
      </c>
      <c r="F114" s="14">
        <v>6.5</v>
      </c>
      <c r="G114" s="71">
        <f t="shared" si="4"/>
        <v>19.8</v>
      </c>
      <c r="H114" s="71">
        <f t="shared" si="0"/>
        <v>15.45</v>
      </c>
      <c r="I114" s="85">
        <v>16</v>
      </c>
      <c r="J114" s="14">
        <v>12.059720525367499</v>
      </c>
      <c r="K114" s="14">
        <v>5.2514655083977502</v>
      </c>
      <c r="L114" s="85">
        <v>8.0080769766073416</v>
      </c>
      <c r="M114" s="91">
        <v>99</v>
      </c>
      <c r="N114" s="24">
        <v>30</v>
      </c>
      <c r="O114" s="87">
        <v>66.190251186385183</v>
      </c>
      <c r="P114" s="136">
        <v>1017.225</v>
      </c>
      <c r="Q114" s="21">
        <v>1013.57142857143</v>
      </c>
      <c r="R114" s="73">
        <v>1015.6585051546393</v>
      </c>
      <c r="S114" s="78">
        <v>6.1</v>
      </c>
      <c r="T114" s="68">
        <v>4.4898683023564301</v>
      </c>
      <c r="U114" s="25">
        <v>1</v>
      </c>
      <c r="V114" s="259" t="s">
        <v>216</v>
      </c>
      <c r="W114" s="262"/>
      <c r="X114" s="26">
        <v>0</v>
      </c>
      <c r="Y114" s="27">
        <v>0</v>
      </c>
      <c r="Z114" s="28">
        <v>0</v>
      </c>
      <c r="AA114" s="30">
        <v>0</v>
      </c>
      <c r="AB114" s="365" t="s">
        <v>247</v>
      </c>
      <c r="AC114" s="29"/>
      <c r="AH114" s="266"/>
    </row>
    <row r="115" spans="1:34" s="20" customFormat="1" x14ac:dyDescent="0.3">
      <c r="A115" s="43">
        <v>43213</v>
      </c>
      <c r="B115" s="44">
        <v>8.6999999999999993</v>
      </c>
      <c r="C115" s="14">
        <v>23.8</v>
      </c>
      <c r="D115" s="14">
        <v>14.8</v>
      </c>
      <c r="E115" s="14">
        <v>25</v>
      </c>
      <c r="F115" s="14">
        <v>2.2999999999999998</v>
      </c>
      <c r="G115" s="71">
        <f t="shared" si="4"/>
        <v>22.7</v>
      </c>
      <c r="H115" s="71">
        <f t="shared" si="0"/>
        <v>15.525</v>
      </c>
      <c r="I115" s="85">
        <v>13.8</v>
      </c>
      <c r="J115" s="14">
        <v>14.654796382524101</v>
      </c>
      <c r="K115" s="14">
        <v>1.87337443962263</v>
      </c>
      <c r="L115" s="85">
        <v>8.3112260394795907</v>
      </c>
      <c r="M115" s="91">
        <v>99</v>
      </c>
      <c r="N115" s="24">
        <v>28.285714285714299</v>
      </c>
      <c r="O115" s="87">
        <v>74.60514499917609</v>
      </c>
      <c r="P115" s="136">
        <v>1015.78571428571</v>
      </c>
      <c r="Q115" s="21">
        <v>1012.07142857143</v>
      </c>
      <c r="R115" s="73">
        <v>1014.1047722029981</v>
      </c>
      <c r="S115" s="78">
        <v>6.9</v>
      </c>
      <c r="T115" s="68">
        <v>4.1377959987146529</v>
      </c>
      <c r="U115" s="25">
        <v>0.9</v>
      </c>
      <c r="V115" s="259" t="s">
        <v>229</v>
      </c>
      <c r="W115" s="262" t="s">
        <v>195</v>
      </c>
      <c r="X115" s="26">
        <v>1.2</v>
      </c>
      <c r="Y115" s="27">
        <v>0.6</v>
      </c>
      <c r="Z115" s="28">
        <v>0</v>
      </c>
      <c r="AA115" s="30">
        <v>0</v>
      </c>
      <c r="AB115" s="365" t="s">
        <v>261</v>
      </c>
      <c r="AC115" s="29"/>
      <c r="AH115" s="266"/>
    </row>
    <row r="116" spans="1:34" s="20" customFormat="1" x14ac:dyDescent="0.3">
      <c r="A116" s="43">
        <v>43214</v>
      </c>
      <c r="B116" s="44">
        <v>12.5</v>
      </c>
      <c r="C116" s="14">
        <v>22.2</v>
      </c>
      <c r="D116" s="14">
        <v>13.3</v>
      </c>
      <c r="E116" s="14">
        <v>22.9</v>
      </c>
      <c r="F116" s="14">
        <v>10.6</v>
      </c>
      <c r="G116" s="71">
        <f t="shared" si="4"/>
        <v>12.299999999999999</v>
      </c>
      <c r="H116" s="71">
        <f t="shared" si="0"/>
        <v>15.325000000000001</v>
      </c>
      <c r="I116" s="85">
        <v>16.2</v>
      </c>
      <c r="J116" s="14">
        <v>15.702729842857501</v>
      </c>
      <c r="K116" s="14">
        <v>8.6686841409233306</v>
      </c>
      <c r="L116" s="85">
        <v>12.041238224905783</v>
      </c>
      <c r="M116" s="91">
        <v>99</v>
      </c>
      <c r="N116" s="24">
        <v>42</v>
      </c>
      <c r="O116" s="87">
        <v>80.146997034107756</v>
      </c>
      <c r="P116" s="136">
        <v>1016.3285714285699</v>
      </c>
      <c r="Q116" s="21">
        <v>1012.57142857143</v>
      </c>
      <c r="R116" s="73">
        <v>1014.5797495468777</v>
      </c>
      <c r="S116" s="78">
        <v>5.7</v>
      </c>
      <c r="T116" s="68">
        <v>4.3460108019436525</v>
      </c>
      <c r="U116" s="25">
        <v>1</v>
      </c>
      <c r="V116" s="259" t="s">
        <v>215</v>
      </c>
      <c r="W116" s="262"/>
      <c r="X116" s="26">
        <v>0</v>
      </c>
      <c r="Y116" s="27">
        <v>0</v>
      </c>
      <c r="Z116" s="28">
        <v>0</v>
      </c>
      <c r="AA116" s="30">
        <v>0</v>
      </c>
      <c r="AB116" s="365" t="s">
        <v>283</v>
      </c>
      <c r="AC116" s="29"/>
      <c r="AH116" s="266"/>
    </row>
    <row r="117" spans="1:34" s="20" customFormat="1" x14ac:dyDescent="0.3">
      <c r="A117" s="43">
        <v>43215</v>
      </c>
      <c r="B117" s="44">
        <v>10.5</v>
      </c>
      <c r="C117" s="14">
        <v>24.9</v>
      </c>
      <c r="D117" s="14">
        <v>19.899999999999999</v>
      </c>
      <c r="E117" s="14">
        <v>25.8</v>
      </c>
      <c r="F117" s="14">
        <v>7.5</v>
      </c>
      <c r="G117" s="71">
        <f t="shared" si="4"/>
        <v>18.3</v>
      </c>
      <c r="H117" s="71">
        <f t="shared" si="0"/>
        <v>18.799999999999997</v>
      </c>
      <c r="I117" s="85">
        <v>17.2</v>
      </c>
      <c r="J117" s="14">
        <v>14.715346591578101</v>
      </c>
      <c r="K117" s="14">
        <v>7.3528909632423698</v>
      </c>
      <c r="L117" s="85">
        <v>10.969890959282145</v>
      </c>
      <c r="M117" s="91">
        <v>99</v>
      </c>
      <c r="N117" s="24">
        <v>36.428571428571402</v>
      </c>
      <c r="O117" s="87">
        <v>70.319934640522874</v>
      </c>
      <c r="P117" s="136">
        <v>1014.9857142857099</v>
      </c>
      <c r="Q117" s="21">
        <v>1007.925</v>
      </c>
      <c r="R117" s="73">
        <v>1011.8758800186743</v>
      </c>
      <c r="S117" s="78">
        <v>12.6</v>
      </c>
      <c r="T117" s="68">
        <v>7.192875020638458</v>
      </c>
      <c r="U117" s="25">
        <v>2.6</v>
      </c>
      <c r="V117" s="259" t="s">
        <v>229</v>
      </c>
      <c r="W117" s="262"/>
      <c r="X117" s="26">
        <v>0</v>
      </c>
      <c r="Y117" s="27">
        <v>0</v>
      </c>
      <c r="Z117" s="28">
        <v>0</v>
      </c>
      <c r="AA117" s="30">
        <v>0</v>
      </c>
      <c r="AB117" s="365" t="s">
        <v>204</v>
      </c>
      <c r="AC117" s="29"/>
      <c r="AH117" s="266"/>
    </row>
    <row r="118" spans="1:34" s="20" customFormat="1" x14ac:dyDescent="0.3">
      <c r="A118" s="43">
        <v>43216</v>
      </c>
      <c r="B118" s="44">
        <v>12.1</v>
      </c>
      <c r="C118" s="14">
        <v>13.7</v>
      </c>
      <c r="D118" s="14">
        <v>10.199999999999999</v>
      </c>
      <c r="E118" s="14">
        <v>13.9</v>
      </c>
      <c r="F118" s="14">
        <v>9.6999999999999993</v>
      </c>
      <c r="G118" s="71">
        <f t="shared" si="4"/>
        <v>4.2000000000000011</v>
      </c>
      <c r="H118" s="71">
        <f t="shared" si="0"/>
        <v>11.549999999999999</v>
      </c>
      <c r="I118" s="85">
        <v>12.3</v>
      </c>
      <c r="J118" s="14">
        <v>13.7451137400768</v>
      </c>
      <c r="K118" s="14">
        <v>8.81363138753842</v>
      </c>
      <c r="L118" s="85">
        <v>11.841443753225631</v>
      </c>
      <c r="M118" s="91">
        <v>99</v>
      </c>
      <c r="N118" s="24">
        <v>74.5</v>
      </c>
      <c r="O118" s="87">
        <v>97.515454836643173</v>
      </c>
      <c r="P118" s="136">
        <v>1017.61428571429</v>
      </c>
      <c r="Q118" s="21">
        <v>1009.1</v>
      </c>
      <c r="R118" s="73">
        <v>1014.2618110805732</v>
      </c>
      <c r="S118" s="78">
        <v>2.9</v>
      </c>
      <c r="T118" s="68">
        <v>1.9307190844871638</v>
      </c>
      <c r="U118" s="25">
        <v>0.4</v>
      </c>
      <c r="V118" s="259" t="s">
        <v>216</v>
      </c>
      <c r="W118" s="262" t="s">
        <v>195</v>
      </c>
      <c r="X118" s="26">
        <v>1.2</v>
      </c>
      <c r="Y118" s="27">
        <v>6</v>
      </c>
      <c r="Z118" s="28">
        <v>0</v>
      </c>
      <c r="AA118" s="30">
        <v>0</v>
      </c>
      <c r="AB118" s="365" t="s">
        <v>203</v>
      </c>
      <c r="AC118" s="29"/>
      <c r="AH118" s="266"/>
    </row>
    <row r="119" spans="1:34" s="20" customFormat="1" x14ac:dyDescent="0.3">
      <c r="A119" s="43">
        <v>43217</v>
      </c>
      <c r="B119" s="44">
        <v>5.5</v>
      </c>
      <c r="C119" s="14">
        <v>18.5</v>
      </c>
      <c r="D119" s="14">
        <v>10.8</v>
      </c>
      <c r="E119" s="14">
        <v>18.5</v>
      </c>
      <c r="F119" s="14">
        <v>4.2</v>
      </c>
      <c r="G119" s="71">
        <f t="shared" si="4"/>
        <v>14.3</v>
      </c>
      <c r="H119" s="71">
        <f t="shared" si="0"/>
        <v>11.4</v>
      </c>
      <c r="I119" s="85">
        <v>11.2</v>
      </c>
      <c r="J119" s="14">
        <v>10.2191770736184</v>
      </c>
      <c r="K119" s="14">
        <v>2.6357170925689202</v>
      </c>
      <c r="L119" s="85">
        <v>5.3385009132209698</v>
      </c>
      <c r="M119" s="91">
        <v>99</v>
      </c>
      <c r="N119" s="24">
        <v>36.714285714285701</v>
      </c>
      <c r="O119" s="87">
        <v>72.953407224958994</v>
      </c>
      <c r="P119" s="136">
        <v>1020.34285714286</v>
      </c>
      <c r="Q119" s="21">
        <v>1016.75714285714</v>
      </c>
      <c r="R119" s="73">
        <v>1018.5122208538581</v>
      </c>
      <c r="S119" s="78">
        <v>6.9</v>
      </c>
      <c r="T119" s="68">
        <v>3.8917239585349166</v>
      </c>
      <c r="U119" s="25">
        <v>1.1000000000000001</v>
      </c>
      <c r="V119" s="259" t="s">
        <v>210</v>
      </c>
      <c r="W119" s="262"/>
      <c r="X119" s="26">
        <v>0</v>
      </c>
      <c r="Y119" s="27">
        <v>0</v>
      </c>
      <c r="Z119" s="28">
        <v>0</v>
      </c>
      <c r="AA119" s="30">
        <v>0</v>
      </c>
      <c r="AB119" s="365" t="s">
        <v>284</v>
      </c>
      <c r="AC119" s="29"/>
      <c r="AH119" s="266"/>
    </row>
    <row r="120" spans="1:34" s="20" customFormat="1" x14ac:dyDescent="0.3">
      <c r="A120" s="43">
        <v>43218</v>
      </c>
      <c r="B120" s="44">
        <v>7.1</v>
      </c>
      <c r="C120" s="14">
        <v>22.2</v>
      </c>
      <c r="D120" s="14">
        <v>12.9</v>
      </c>
      <c r="E120" s="14">
        <v>22.9</v>
      </c>
      <c r="F120" s="14">
        <v>2.1</v>
      </c>
      <c r="G120" s="71">
        <f t="shared" si="4"/>
        <v>20.799999999999997</v>
      </c>
      <c r="H120" s="71">
        <f t="shared" si="0"/>
        <v>13.774999999999999</v>
      </c>
      <c r="I120" s="85">
        <v>13.4</v>
      </c>
      <c r="J120" s="14">
        <v>10.812599731070501</v>
      </c>
      <c r="K120" s="14">
        <v>1.6883195573304699</v>
      </c>
      <c r="L120" s="85">
        <v>7.2127866829263052</v>
      </c>
      <c r="M120" s="91">
        <v>99</v>
      </c>
      <c r="N120" s="24">
        <v>38.285714285714299</v>
      </c>
      <c r="O120" s="87">
        <v>71.19128224206348</v>
      </c>
      <c r="P120" s="136">
        <v>1018.38571428571</v>
      </c>
      <c r="Q120" s="21">
        <v>1015.42857142857</v>
      </c>
      <c r="R120" s="73">
        <v>1017.0644655257935</v>
      </c>
      <c r="S120" s="78">
        <v>9</v>
      </c>
      <c r="T120" s="68">
        <v>4.9365836983750278</v>
      </c>
      <c r="U120" s="25">
        <v>1.7</v>
      </c>
      <c r="V120" s="259" t="s">
        <v>210</v>
      </c>
      <c r="W120" s="262" t="s">
        <v>233</v>
      </c>
      <c r="X120" s="26">
        <v>0</v>
      </c>
      <c r="Y120" s="27">
        <v>0</v>
      </c>
      <c r="Z120" s="28">
        <v>0</v>
      </c>
      <c r="AA120" s="30">
        <v>0</v>
      </c>
      <c r="AB120" s="365" t="s">
        <v>248</v>
      </c>
      <c r="AC120" s="29"/>
      <c r="AH120" s="266"/>
    </row>
    <row r="121" spans="1:34" s="20" customFormat="1" x14ac:dyDescent="0.3">
      <c r="A121" s="43">
        <v>43219</v>
      </c>
      <c r="B121" s="44">
        <v>10.199999999999999</v>
      </c>
      <c r="C121" s="14">
        <v>22.3</v>
      </c>
      <c r="D121" s="14">
        <v>15.9</v>
      </c>
      <c r="E121" s="14">
        <v>25</v>
      </c>
      <c r="F121" s="14">
        <v>7.1</v>
      </c>
      <c r="G121" s="71">
        <f t="shared" si="4"/>
        <v>17.899999999999999</v>
      </c>
      <c r="H121" s="71">
        <f t="shared" si="0"/>
        <v>16.074999999999999</v>
      </c>
      <c r="I121" s="85">
        <v>15.8</v>
      </c>
      <c r="J121" s="14">
        <v>17.705976516326299</v>
      </c>
      <c r="K121" s="14">
        <v>6.6561545466346601</v>
      </c>
      <c r="L121" s="85">
        <v>12.92047148953036</v>
      </c>
      <c r="M121" s="91">
        <v>99</v>
      </c>
      <c r="N121" s="24">
        <v>52.857142857142897</v>
      </c>
      <c r="O121" s="87">
        <v>84.107430213464681</v>
      </c>
      <c r="P121" s="136">
        <v>1017.5142857142901</v>
      </c>
      <c r="Q121" s="21">
        <v>1011.77142857143</v>
      </c>
      <c r="R121" s="73">
        <v>1014.8186288998357</v>
      </c>
      <c r="S121" s="78">
        <v>8</v>
      </c>
      <c r="T121" s="68">
        <v>4.520154091917</v>
      </c>
      <c r="U121" s="25">
        <v>1.1000000000000001</v>
      </c>
      <c r="V121" s="259" t="s">
        <v>210</v>
      </c>
      <c r="W121" s="262" t="s">
        <v>195</v>
      </c>
      <c r="X121" s="26">
        <v>3.6</v>
      </c>
      <c r="Y121" s="27">
        <v>1</v>
      </c>
      <c r="Z121" s="28">
        <v>0</v>
      </c>
      <c r="AA121" s="30">
        <v>0</v>
      </c>
      <c r="AB121" s="365" t="s">
        <v>295</v>
      </c>
      <c r="AC121" s="29"/>
      <c r="AH121" s="266"/>
    </row>
    <row r="122" spans="1:34" s="358" customFormat="1" ht="15" thickBot="1" x14ac:dyDescent="0.35">
      <c r="A122" s="43">
        <v>43220</v>
      </c>
      <c r="B122" s="46">
        <v>15.5</v>
      </c>
      <c r="C122" s="22">
        <v>26.3</v>
      </c>
      <c r="D122" s="22">
        <v>14.9</v>
      </c>
      <c r="E122" s="22">
        <v>26.5</v>
      </c>
      <c r="F122" s="22">
        <v>11.9</v>
      </c>
      <c r="G122" s="356">
        <f t="shared" si="4"/>
        <v>14.6</v>
      </c>
      <c r="H122" s="356">
        <f t="shared" si="0"/>
        <v>17.899999999999999</v>
      </c>
      <c r="I122" s="86">
        <v>18.8</v>
      </c>
      <c r="J122" s="22">
        <v>16.1670450043502</v>
      </c>
      <c r="K122" s="22">
        <v>10.8149431216021</v>
      </c>
      <c r="L122" s="86">
        <v>12.940627509276743</v>
      </c>
      <c r="M122" s="92">
        <v>99</v>
      </c>
      <c r="N122" s="74">
        <v>37.857142857142897</v>
      </c>
      <c r="O122" s="88">
        <v>74.853690476190494</v>
      </c>
      <c r="P122" s="137">
        <v>1012.22857142857</v>
      </c>
      <c r="Q122" s="75">
        <v>1007.95714285714</v>
      </c>
      <c r="R122" s="76">
        <v>1010.1844345238082</v>
      </c>
      <c r="S122" s="80">
        <v>12.3</v>
      </c>
      <c r="T122" s="70">
        <v>6.4215338177673615</v>
      </c>
      <c r="U122" s="47">
        <v>2.2000000000000002</v>
      </c>
      <c r="V122" s="263" t="s">
        <v>210</v>
      </c>
      <c r="W122" s="264"/>
      <c r="X122" s="49">
        <v>0</v>
      </c>
      <c r="Y122" s="50">
        <v>0</v>
      </c>
      <c r="Z122" s="51">
        <v>0</v>
      </c>
      <c r="AA122" s="52">
        <v>0</v>
      </c>
      <c r="AB122" s="366" t="s">
        <v>205</v>
      </c>
      <c r="AC122" s="357"/>
      <c r="AH122" s="359"/>
    </row>
    <row r="123" spans="1:34" s="38" customFormat="1" x14ac:dyDescent="0.3">
      <c r="A123" s="43">
        <v>43221</v>
      </c>
      <c r="B123" s="82">
        <v>16.100000000000001</v>
      </c>
      <c r="C123" s="33">
        <v>25.7</v>
      </c>
      <c r="D123" s="33">
        <v>16.399999999999999</v>
      </c>
      <c r="E123" s="33">
        <v>26.4</v>
      </c>
      <c r="F123" s="33">
        <v>10.9</v>
      </c>
      <c r="G123" s="83">
        <f t="shared" si="4"/>
        <v>15.499999999999998</v>
      </c>
      <c r="H123" s="83">
        <f t="shared" si="0"/>
        <v>18.649999999999999</v>
      </c>
      <c r="I123" s="90">
        <v>18.399999999999999</v>
      </c>
      <c r="J123" s="33">
        <v>15.563231716613</v>
      </c>
      <c r="K123" s="33">
        <v>7.3187806893999596</v>
      </c>
      <c r="L123" s="90">
        <v>10.904843296672208</v>
      </c>
      <c r="M123" s="133">
        <v>99</v>
      </c>
      <c r="N123" s="34">
        <v>31</v>
      </c>
      <c r="O123" s="128">
        <v>67.812661165549258</v>
      </c>
      <c r="P123" s="138">
        <v>1014.5</v>
      </c>
      <c r="Q123" s="35">
        <v>1010.0375</v>
      </c>
      <c r="R123" s="77">
        <v>1011.8003932439395</v>
      </c>
      <c r="S123" s="130">
        <v>11.9</v>
      </c>
      <c r="T123" s="36">
        <v>7.4351613371231107</v>
      </c>
      <c r="U123" s="36">
        <v>2.4</v>
      </c>
      <c r="V123" s="257" t="s">
        <v>229</v>
      </c>
      <c r="W123" s="265"/>
      <c r="X123" s="123">
        <v>0</v>
      </c>
      <c r="Y123" s="124">
        <v>0</v>
      </c>
      <c r="Z123" s="125">
        <v>0</v>
      </c>
      <c r="AA123" s="131">
        <v>0</v>
      </c>
      <c r="AB123" s="363" t="s">
        <v>247</v>
      </c>
      <c r="AC123" s="37"/>
    </row>
    <row r="124" spans="1:34" s="20" customFormat="1" x14ac:dyDescent="0.3">
      <c r="A124" s="43">
        <v>43222</v>
      </c>
      <c r="B124" s="44">
        <v>13.1</v>
      </c>
      <c r="C124" s="14">
        <v>28.2</v>
      </c>
      <c r="D124" s="14">
        <v>17.3</v>
      </c>
      <c r="E124" s="14">
        <v>28.8</v>
      </c>
      <c r="F124" s="14">
        <v>7.7</v>
      </c>
      <c r="G124" s="83">
        <f t="shared" si="4"/>
        <v>21.1</v>
      </c>
      <c r="H124" s="83">
        <f t="shared" si="0"/>
        <v>18.975000000000001</v>
      </c>
      <c r="I124" s="85">
        <v>18.600000000000001</v>
      </c>
      <c r="J124" s="14">
        <v>15.408559672393899</v>
      </c>
      <c r="K124" s="14">
        <v>7.5526509553616803</v>
      </c>
      <c r="L124" s="85">
        <v>11.864671666497562</v>
      </c>
      <c r="M124" s="91">
        <v>99</v>
      </c>
      <c r="N124" s="24">
        <v>32.857142857142897</v>
      </c>
      <c r="O124" s="87">
        <v>70.547891865079393</v>
      </c>
      <c r="P124" s="136">
        <v>1015.88571428571</v>
      </c>
      <c r="Q124" s="21">
        <v>1011.02857142857</v>
      </c>
      <c r="R124" s="73">
        <v>1013.3040401785709</v>
      </c>
      <c r="S124" s="78">
        <v>6.5</v>
      </c>
      <c r="T124" s="68">
        <v>2.9907217191075697</v>
      </c>
      <c r="U124" s="25">
        <v>0.8</v>
      </c>
      <c r="V124" s="259" t="s">
        <v>338</v>
      </c>
      <c r="W124" s="260"/>
      <c r="X124" s="16">
        <v>0</v>
      </c>
      <c r="Y124" s="17">
        <v>0</v>
      </c>
      <c r="Z124" s="18">
        <v>0</v>
      </c>
      <c r="AA124" s="48">
        <v>0</v>
      </c>
      <c r="AB124" s="364" t="s">
        <v>247</v>
      </c>
      <c r="AC124" s="29"/>
    </row>
    <row r="125" spans="1:34" s="20" customFormat="1" x14ac:dyDescent="0.3">
      <c r="A125" s="43">
        <v>43223</v>
      </c>
      <c r="B125" s="44">
        <v>14</v>
      </c>
      <c r="C125" s="14">
        <v>26.9</v>
      </c>
      <c r="D125" s="14">
        <v>14.9</v>
      </c>
      <c r="E125" s="14">
        <v>27.7</v>
      </c>
      <c r="F125" s="14">
        <v>8.6</v>
      </c>
      <c r="G125" s="83">
        <f t="shared" si="4"/>
        <v>19.100000000000001</v>
      </c>
      <c r="H125" s="83">
        <f t="shared" si="0"/>
        <v>17.675000000000001</v>
      </c>
      <c r="I125" s="85">
        <v>18.100000000000001</v>
      </c>
      <c r="J125" s="14">
        <v>14.725776424117401</v>
      </c>
      <c r="K125" s="14">
        <v>4.66875317487185</v>
      </c>
      <c r="L125" s="85">
        <v>11.087965724781684</v>
      </c>
      <c r="M125" s="91">
        <v>99</v>
      </c>
      <c r="N125" s="24">
        <v>23.571428571428601</v>
      </c>
      <c r="O125" s="87">
        <v>70.727052238805925</v>
      </c>
      <c r="P125" s="136">
        <v>1012.8</v>
      </c>
      <c r="Q125" s="21">
        <v>1008.8</v>
      </c>
      <c r="R125" s="73">
        <v>1011.0781312003973</v>
      </c>
      <c r="S125" s="78">
        <v>5.7</v>
      </c>
      <c r="T125" s="68">
        <v>3.7052770665525694</v>
      </c>
      <c r="U125" s="25">
        <v>1</v>
      </c>
      <c r="V125" s="259" t="s">
        <v>338</v>
      </c>
      <c r="W125" s="260"/>
      <c r="X125" s="16">
        <v>0</v>
      </c>
      <c r="Y125" s="17">
        <v>0</v>
      </c>
      <c r="Z125" s="18">
        <v>0</v>
      </c>
      <c r="AA125" s="48">
        <v>0</v>
      </c>
      <c r="AB125" s="364" t="s">
        <v>247</v>
      </c>
      <c r="AC125" s="29"/>
    </row>
    <row r="126" spans="1:34" s="20" customFormat="1" x14ac:dyDescent="0.3">
      <c r="A126" s="43">
        <v>43224</v>
      </c>
      <c r="B126" s="44">
        <v>13.7</v>
      </c>
      <c r="C126" s="14">
        <v>26.5</v>
      </c>
      <c r="D126" s="14">
        <v>15.7</v>
      </c>
      <c r="E126" s="14">
        <v>27</v>
      </c>
      <c r="F126" s="14">
        <v>7.9</v>
      </c>
      <c r="G126" s="83">
        <f t="shared" si="4"/>
        <v>19.100000000000001</v>
      </c>
      <c r="H126" s="83">
        <f t="shared" si="0"/>
        <v>17.899999999999999</v>
      </c>
      <c r="I126" s="85">
        <v>17.899999999999999</v>
      </c>
      <c r="J126" s="14">
        <v>17.231653575573102</v>
      </c>
      <c r="K126" s="14">
        <v>7.7524107519720902</v>
      </c>
      <c r="L126" s="85">
        <v>13.041998086599886</v>
      </c>
      <c r="M126" s="91">
        <v>99</v>
      </c>
      <c r="N126" s="24">
        <v>49.571428571428598</v>
      </c>
      <c r="O126" s="87">
        <v>75.80955294705295</v>
      </c>
      <c r="P126" s="136">
        <v>1018.88571428571</v>
      </c>
      <c r="Q126" s="21">
        <v>1012.87142857143</v>
      </c>
      <c r="R126" s="73">
        <v>1015.6783312593326</v>
      </c>
      <c r="S126" s="79">
        <v>9</v>
      </c>
      <c r="T126" s="69">
        <v>5.6255854108782781</v>
      </c>
      <c r="U126" s="19">
        <v>1.8</v>
      </c>
      <c r="V126" s="259" t="s">
        <v>215</v>
      </c>
      <c r="W126" s="261"/>
      <c r="X126" s="16">
        <v>0</v>
      </c>
      <c r="Y126" s="17">
        <v>0</v>
      </c>
      <c r="Z126" s="18">
        <v>0</v>
      </c>
      <c r="AA126" s="48">
        <v>0</v>
      </c>
      <c r="AB126" s="364" t="s">
        <v>247</v>
      </c>
      <c r="AC126" s="29"/>
    </row>
    <row r="127" spans="1:34" s="20" customFormat="1" x14ac:dyDescent="0.3">
      <c r="A127" s="43">
        <v>43225</v>
      </c>
      <c r="B127" s="44">
        <v>16.2</v>
      </c>
      <c r="C127" s="14">
        <v>22.9</v>
      </c>
      <c r="D127" s="14">
        <v>15.6</v>
      </c>
      <c r="E127" s="14">
        <v>23.3</v>
      </c>
      <c r="F127" s="14">
        <v>11.5</v>
      </c>
      <c r="G127" s="71">
        <f t="shared" si="4"/>
        <v>11.8</v>
      </c>
      <c r="H127" s="71">
        <f t="shared" si="0"/>
        <v>17.574999999999999</v>
      </c>
      <c r="I127" s="85">
        <v>17.5</v>
      </c>
      <c r="J127" s="14">
        <v>13.250348961762</v>
      </c>
      <c r="K127" s="14">
        <v>6.1072294121325399</v>
      </c>
      <c r="L127" s="85">
        <v>10.273051766085283</v>
      </c>
      <c r="M127" s="91">
        <v>99</v>
      </c>
      <c r="N127" s="24">
        <v>44.428571428571402</v>
      </c>
      <c r="O127" s="87">
        <v>64.509625126646355</v>
      </c>
      <c r="P127" s="136">
        <v>1021.3285714285699</v>
      </c>
      <c r="Q127" s="21">
        <v>1018.7375</v>
      </c>
      <c r="R127" s="73">
        <v>1019.9256324404765</v>
      </c>
      <c r="S127" s="78">
        <v>12.3</v>
      </c>
      <c r="T127" s="68">
        <v>6.1253009386279027</v>
      </c>
      <c r="U127" s="25">
        <v>2.6</v>
      </c>
      <c r="V127" s="259" t="s">
        <v>211</v>
      </c>
      <c r="W127" s="261"/>
      <c r="X127" s="16">
        <v>0</v>
      </c>
      <c r="Y127" s="17">
        <v>0</v>
      </c>
      <c r="Z127" s="18">
        <v>0</v>
      </c>
      <c r="AA127" s="48">
        <v>0</v>
      </c>
      <c r="AB127" s="364" t="s">
        <v>279</v>
      </c>
      <c r="AC127" s="29"/>
    </row>
    <row r="128" spans="1:34" s="20" customFormat="1" x14ac:dyDescent="0.3">
      <c r="A128" s="43">
        <v>43226</v>
      </c>
      <c r="B128" s="44">
        <v>14.5</v>
      </c>
      <c r="C128" s="14">
        <v>22.1</v>
      </c>
      <c r="D128" s="14">
        <v>13.6</v>
      </c>
      <c r="E128" s="14">
        <v>22.4</v>
      </c>
      <c r="F128" s="14">
        <v>9.4</v>
      </c>
      <c r="G128" s="71">
        <f t="shared" si="4"/>
        <v>12.999999999999998</v>
      </c>
      <c r="H128" s="71">
        <f t="shared" si="0"/>
        <v>15.95</v>
      </c>
      <c r="I128" s="85">
        <v>15.9</v>
      </c>
      <c r="J128" s="14">
        <v>7.87298257127933</v>
      </c>
      <c r="K128" s="14">
        <v>4.1695464525551902</v>
      </c>
      <c r="L128" s="85">
        <v>6.3416154265961975</v>
      </c>
      <c r="M128" s="91">
        <v>89</v>
      </c>
      <c r="N128" s="24">
        <v>32.25</v>
      </c>
      <c r="O128" s="87">
        <v>57.057539682539627</v>
      </c>
      <c r="P128" s="136">
        <v>1021.725</v>
      </c>
      <c r="Q128" s="21">
        <v>1019.34285714286</v>
      </c>
      <c r="R128" s="73">
        <v>1020.8421626984133</v>
      </c>
      <c r="S128" s="78">
        <v>12.6</v>
      </c>
      <c r="T128" s="68">
        <v>6.2237297546997912</v>
      </c>
      <c r="U128" s="25">
        <v>2.4</v>
      </c>
      <c r="V128" s="259" t="s">
        <v>211</v>
      </c>
      <c r="W128" s="261"/>
      <c r="X128" s="16">
        <v>0</v>
      </c>
      <c r="Y128" s="17">
        <v>0</v>
      </c>
      <c r="Z128" s="18">
        <v>0</v>
      </c>
      <c r="AA128" s="48">
        <v>0</v>
      </c>
      <c r="AB128" s="364" t="s">
        <v>277</v>
      </c>
      <c r="AC128" s="29"/>
    </row>
    <row r="129" spans="1:29" s="20" customFormat="1" x14ac:dyDescent="0.3">
      <c r="A129" s="43">
        <v>43227</v>
      </c>
      <c r="B129" s="44">
        <v>13.3</v>
      </c>
      <c r="C129" s="14">
        <v>22.4</v>
      </c>
      <c r="D129" s="14">
        <v>16.2</v>
      </c>
      <c r="E129" s="14">
        <v>22.9</v>
      </c>
      <c r="F129" s="14">
        <v>4.5999999999999996</v>
      </c>
      <c r="G129" s="71">
        <f t="shared" si="4"/>
        <v>18.299999999999997</v>
      </c>
      <c r="H129" s="71">
        <f t="shared" si="0"/>
        <v>17.024999999999999</v>
      </c>
      <c r="I129" s="85">
        <v>13.7</v>
      </c>
      <c r="J129" s="14">
        <v>11.0717727375695</v>
      </c>
      <c r="K129" s="14">
        <v>3.46652390623716</v>
      </c>
      <c r="L129" s="85">
        <v>6.889174213184905</v>
      </c>
      <c r="M129" s="91">
        <v>99</v>
      </c>
      <c r="N129" s="24">
        <v>29.125</v>
      </c>
      <c r="O129" s="87">
        <v>61.458519345238109</v>
      </c>
      <c r="P129" s="136">
        <v>1020.97142857143</v>
      </c>
      <c r="Q129" s="21">
        <v>1014.61428571429</v>
      </c>
      <c r="R129" s="73">
        <v>1018.1963975694442</v>
      </c>
      <c r="S129" s="78">
        <v>12</v>
      </c>
      <c r="T129" s="68">
        <v>6.8597313354720271</v>
      </c>
      <c r="U129" s="25">
        <v>2.2000000000000002</v>
      </c>
      <c r="V129" s="259" t="s">
        <v>215</v>
      </c>
      <c r="W129" s="261" t="s">
        <v>195</v>
      </c>
      <c r="X129" s="16">
        <v>2.4</v>
      </c>
      <c r="Y129" s="17">
        <v>2.5</v>
      </c>
      <c r="Z129" s="18">
        <v>0</v>
      </c>
      <c r="AA129" s="48">
        <v>0</v>
      </c>
      <c r="AB129" s="364" t="s">
        <v>297</v>
      </c>
      <c r="AC129" s="29"/>
    </row>
    <row r="130" spans="1:29" s="20" customFormat="1" x14ac:dyDescent="0.3">
      <c r="A130" s="43">
        <v>43228</v>
      </c>
      <c r="B130" s="44">
        <v>14.1</v>
      </c>
      <c r="C130" s="14">
        <v>17.100000000000001</v>
      </c>
      <c r="D130" s="14">
        <v>15</v>
      </c>
      <c r="E130" s="14">
        <v>19.399999999999999</v>
      </c>
      <c r="F130" s="14">
        <v>11</v>
      </c>
      <c r="G130" s="71">
        <f t="shared" si="4"/>
        <v>8.3999999999999986</v>
      </c>
      <c r="H130" s="71">
        <f t="shared" si="0"/>
        <v>15.3</v>
      </c>
      <c r="I130" s="85">
        <v>14.9</v>
      </c>
      <c r="J130" s="14">
        <v>15.723575475601001</v>
      </c>
      <c r="K130" s="14">
        <v>2.43972474262796</v>
      </c>
      <c r="L130" s="85">
        <v>13.908393804157637</v>
      </c>
      <c r="M130" s="91">
        <v>99</v>
      </c>
      <c r="N130" s="24">
        <v>72.142857142857096</v>
      </c>
      <c r="O130" s="87">
        <v>93.672948591201177</v>
      </c>
      <c r="P130" s="136">
        <v>1015</v>
      </c>
      <c r="Q130" s="21">
        <v>1009.64285714286</v>
      </c>
      <c r="R130" s="73">
        <v>1012.4431248970171</v>
      </c>
      <c r="S130" s="78">
        <v>8.3000000000000007</v>
      </c>
      <c r="T130" s="68">
        <v>5.4892993578556535</v>
      </c>
      <c r="U130" s="25">
        <v>1.4</v>
      </c>
      <c r="V130" s="259" t="s">
        <v>211</v>
      </c>
      <c r="W130" s="261" t="s">
        <v>195</v>
      </c>
      <c r="X130" s="16">
        <v>3.6</v>
      </c>
      <c r="Y130" s="17">
        <v>4</v>
      </c>
      <c r="Z130" s="18">
        <v>0</v>
      </c>
      <c r="AA130" s="48">
        <v>0</v>
      </c>
      <c r="AB130" s="364" t="s">
        <v>262</v>
      </c>
      <c r="AC130" s="29"/>
    </row>
    <row r="131" spans="1:29" s="20" customFormat="1" x14ac:dyDescent="0.3">
      <c r="A131" s="43">
        <v>43229</v>
      </c>
      <c r="B131" s="44">
        <v>15.2</v>
      </c>
      <c r="C131" s="14">
        <v>25.6</v>
      </c>
      <c r="D131" s="14">
        <v>16.3</v>
      </c>
      <c r="E131" s="14">
        <v>26</v>
      </c>
      <c r="F131" s="14">
        <v>13.8</v>
      </c>
      <c r="G131" s="71">
        <f t="shared" si="4"/>
        <v>12.2</v>
      </c>
      <c r="H131" s="71">
        <f t="shared" si="0"/>
        <v>18.350000000000001</v>
      </c>
      <c r="I131" s="85">
        <v>18.5</v>
      </c>
      <c r="J131" s="14">
        <v>19.968372274019998</v>
      </c>
      <c r="K131" s="14">
        <v>11.3588387039062</v>
      </c>
      <c r="L131" s="85">
        <v>14.635539832037271</v>
      </c>
      <c r="M131" s="91">
        <v>99</v>
      </c>
      <c r="N131" s="24">
        <v>41.714285714285701</v>
      </c>
      <c r="O131" s="87">
        <v>81.476438492063465</v>
      </c>
      <c r="P131" s="136">
        <v>1010.625</v>
      </c>
      <c r="Q131" s="21">
        <v>1006.8</v>
      </c>
      <c r="R131" s="73">
        <v>1009.0649801587299</v>
      </c>
      <c r="S131" s="78">
        <v>11</v>
      </c>
      <c r="T131" s="68">
        <v>6.3070156759914022</v>
      </c>
      <c r="U131" s="25">
        <v>1.6</v>
      </c>
      <c r="V131" s="259" t="s">
        <v>216</v>
      </c>
      <c r="W131" s="261" t="s">
        <v>233</v>
      </c>
      <c r="X131" s="16">
        <v>0</v>
      </c>
      <c r="Y131" s="17">
        <v>0</v>
      </c>
      <c r="Z131" s="18">
        <v>0</v>
      </c>
      <c r="AA131" s="48">
        <v>0</v>
      </c>
      <c r="AB131" s="364" t="s">
        <v>261</v>
      </c>
      <c r="AC131" s="29"/>
    </row>
    <row r="132" spans="1:29" s="20" customFormat="1" x14ac:dyDescent="0.3">
      <c r="A132" s="43">
        <v>43230</v>
      </c>
      <c r="B132" s="44">
        <v>14.2</v>
      </c>
      <c r="C132" s="14">
        <v>24.3</v>
      </c>
      <c r="D132" s="14">
        <v>15.7</v>
      </c>
      <c r="E132" s="14">
        <v>26.4</v>
      </c>
      <c r="F132" s="14">
        <v>9.6</v>
      </c>
      <c r="G132" s="71">
        <f t="shared" si="4"/>
        <v>16.799999999999997</v>
      </c>
      <c r="H132" s="71">
        <f t="shared" si="0"/>
        <v>17.475000000000001</v>
      </c>
      <c r="I132" s="85">
        <v>18.3</v>
      </c>
      <c r="J132" s="14">
        <v>15.9222926559431</v>
      </c>
      <c r="K132" s="14">
        <v>4.9456620625906602</v>
      </c>
      <c r="L132" s="85">
        <v>10.624105695199589</v>
      </c>
      <c r="M132" s="91">
        <v>99</v>
      </c>
      <c r="N132" s="24">
        <v>27</v>
      </c>
      <c r="O132" s="87">
        <v>68.501928820308635</v>
      </c>
      <c r="P132" s="136">
        <v>1015.62857142857</v>
      </c>
      <c r="Q132" s="21">
        <v>1010.55714285714</v>
      </c>
      <c r="R132" s="73">
        <v>1012.6659598214287</v>
      </c>
      <c r="S132" s="78">
        <v>9.3000000000000007</v>
      </c>
      <c r="T132" s="68">
        <v>4.9763337971732913</v>
      </c>
      <c r="U132" s="25">
        <v>1</v>
      </c>
      <c r="V132" s="259" t="s">
        <v>210</v>
      </c>
      <c r="W132" s="261"/>
      <c r="X132" s="16">
        <v>0</v>
      </c>
      <c r="Y132" s="17">
        <v>0</v>
      </c>
      <c r="Z132" s="18">
        <v>0</v>
      </c>
      <c r="AA132" s="48">
        <v>0</v>
      </c>
      <c r="AB132" s="364" t="s">
        <v>247</v>
      </c>
      <c r="AC132" s="29"/>
    </row>
    <row r="133" spans="1:29" s="20" customFormat="1" x14ac:dyDescent="0.3">
      <c r="A133" s="43">
        <v>43231</v>
      </c>
      <c r="B133" s="44">
        <v>11.7</v>
      </c>
      <c r="C133" s="14">
        <v>26.6</v>
      </c>
      <c r="D133" s="14">
        <v>14.1</v>
      </c>
      <c r="E133" s="14">
        <v>27.9</v>
      </c>
      <c r="F133" s="14">
        <v>9.1</v>
      </c>
      <c r="G133" s="71">
        <f t="shared" si="4"/>
        <v>18.799999999999997</v>
      </c>
      <c r="H133" s="71">
        <f t="shared" si="0"/>
        <v>16.625</v>
      </c>
      <c r="I133" s="85">
        <v>16.2</v>
      </c>
      <c r="J133" s="14">
        <v>15.224542211876701</v>
      </c>
      <c r="K133" s="14">
        <v>8.9509654259640996</v>
      </c>
      <c r="L133" s="85">
        <v>12.302197342870635</v>
      </c>
      <c r="M133" s="91">
        <v>99</v>
      </c>
      <c r="N133" s="24">
        <v>38.25</v>
      </c>
      <c r="O133" s="87">
        <v>81.816278758694509</v>
      </c>
      <c r="P133" s="136">
        <v>1017.87142857143</v>
      </c>
      <c r="Q133" s="21">
        <v>1015.58571428571</v>
      </c>
      <c r="R133" s="73">
        <v>1016.8354645354642</v>
      </c>
      <c r="S133" s="78">
        <v>10.1</v>
      </c>
      <c r="T133" s="68">
        <v>7.420018442342819</v>
      </c>
      <c r="U133" s="25">
        <v>0.9</v>
      </c>
      <c r="V133" s="259" t="s">
        <v>215</v>
      </c>
      <c r="W133" s="261" t="s">
        <v>233</v>
      </c>
      <c r="X133" s="16">
        <v>0</v>
      </c>
      <c r="Y133" s="17">
        <v>0</v>
      </c>
      <c r="Z133" s="18">
        <v>0</v>
      </c>
      <c r="AA133" s="48">
        <v>0</v>
      </c>
      <c r="AB133" s="364" t="s">
        <v>295</v>
      </c>
      <c r="AC133" s="29"/>
    </row>
    <row r="134" spans="1:29" s="20" customFormat="1" x14ac:dyDescent="0.3">
      <c r="A134" s="43">
        <v>43232</v>
      </c>
      <c r="B134" s="44">
        <v>14</v>
      </c>
      <c r="C134" s="14">
        <v>25.5</v>
      </c>
      <c r="D134" s="14">
        <v>14</v>
      </c>
      <c r="E134" s="14">
        <v>25.9</v>
      </c>
      <c r="F134" s="14">
        <v>7.9</v>
      </c>
      <c r="G134" s="71">
        <f t="shared" si="4"/>
        <v>18</v>
      </c>
      <c r="H134" s="71">
        <f t="shared" si="0"/>
        <v>16.875</v>
      </c>
      <c r="I134" s="85">
        <v>16.899999999999999</v>
      </c>
      <c r="J134" s="14">
        <v>15.4839102642546</v>
      </c>
      <c r="K134" s="14">
        <v>2.8814080333850098</v>
      </c>
      <c r="L134" s="85">
        <v>7.4109531732953258</v>
      </c>
      <c r="M134" s="91">
        <v>99</v>
      </c>
      <c r="N134" s="24">
        <v>27.285714285714299</v>
      </c>
      <c r="O134" s="87">
        <v>61.881407076719569</v>
      </c>
      <c r="P134" s="136">
        <v>1017.875</v>
      </c>
      <c r="Q134" s="21">
        <v>1014.61428571429</v>
      </c>
      <c r="R134" s="73">
        <v>1016.352399553572</v>
      </c>
      <c r="S134" s="78">
        <v>8.3000000000000007</v>
      </c>
      <c r="T134" s="68">
        <v>6.7991597563508606</v>
      </c>
      <c r="U134" s="25">
        <v>1.6</v>
      </c>
      <c r="V134" s="259" t="s">
        <v>249</v>
      </c>
      <c r="W134" s="261"/>
      <c r="X134" s="16">
        <v>0</v>
      </c>
      <c r="Y134" s="17">
        <v>0</v>
      </c>
      <c r="Z134" s="18">
        <v>0</v>
      </c>
      <c r="AA134" s="48">
        <v>0</v>
      </c>
      <c r="AB134" s="364" t="s">
        <v>278</v>
      </c>
      <c r="AC134" s="29"/>
    </row>
    <row r="135" spans="1:29" s="20" customFormat="1" x14ac:dyDescent="0.3">
      <c r="A135" s="43">
        <v>43233</v>
      </c>
      <c r="B135" s="44">
        <v>11.5</v>
      </c>
      <c r="C135" s="14">
        <v>25.2</v>
      </c>
      <c r="D135" s="14">
        <v>15.3</v>
      </c>
      <c r="E135" s="14">
        <v>25.8</v>
      </c>
      <c r="F135" s="14">
        <v>4.0999999999999996</v>
      </c>
      <c r="G135" s="71">
        <f t="shared" si="4"/>
        <v>21.700000000000003</v>
      </c>
      <c r="H135" s="71">
        <f t="shared" si="0"/>
        <v>16.825000000000003</v>
      </c>
      <c r="I135" s="85">
        <v>15.4</v>
      </c>
      <c r="J135" s="14">
        <v>12.0240572082356</v>
      </c>
      <c r="K135" s="14">
        <v>3.9694263943700099</v>
      </c>
      <c r="L135" s="85">
        <v>7.7702065132698079</v>
      </c>
      <c r="M135" s="91">
        <v>99</v>
      </c>
      <c r="N135" s="24">
        <v>31</v>
      </c>
      <c r="O135" s="87">
        <v>65.15829613095238</v>
      </c>
      <c r="P135" s="136">
        <v>1016.21428571429</v>
      </c>
      <c r="Q135" s="21">
        <v>1010.95714285714</v>
      </c>
      <c r="R135" s="73">
        <v>1013.7202752976183</v>
      </c>
      <c r="S135" s="78">
        <v>13.4</v>
      </c>
      <c r="T135" s="68">
        <v>7.1625892310778756</v>
      </c>
      <c r="U135" s="25">
        <v>1.4</v>
      </c>
      <c r="V135" s="259" t="s">
        <v>215</v>
      </c>
      <c r="W135" s="262" t="s">
        <v>233</v>
      </c>
      <c r="X135" s="26">
        <v>0</v>
      </c>
      <c r="Y135" s="27">
        <v>0</v>
      </c>
      <c r="Z135" s="28">
        <v>0</v>
      </c>
      <c r="AA135" s="30">
        <v>0</v>
      </c>
      <c r="AB135" s="365" t="s">
        <v>303</v>
      </c>
      <c r="AC135" s="29"/>
    </row>
    <row r="136" spans="1:29" s="20" customFormat="1" x14ac:dyDescent="0.3">
      <c r="A136" s="43">
        <v>43234</v>
      </c>
      <c r="B136" s="44">
        <v>12.1</v>
      </c>
      <c r="C136" s="14">
        <v>18.899999999999999</v>
      </c>
      <c r="D136" s="14">
        <v>10.199999999999999</v>
      </c>
      <c r="E136" s="14">
        <v>19.8</v>
      </c>
      <c r="F136" s="14">
        <v>4</v>
      </c>
      <c r="G136" s="71">
        <f t="shared" si="4"/>
        <v>15.8</v>
      </c>
      <c r="H136" s="71">
        <f t="shared" si="0"/>
        <v>12.85</v>
      </c>
      <c r="I136" s="85">
        <v>12.3</v>
      </c>
      <c r="J136" s="14">
        <v>9.3946017029618805</v>
      </c>
      <c r="K136" s="14">
        <v>3.8570594528518298</v>
      </c>
      <c r="L136" s="85">
        <v>7.1155554623615096</v>
      </c>
      <c r="M136" s="91">
        <v>99</v>
      </c>
      <c r="N136" s="24">
        <v>42</v>
      </c>
      <c r="O136" s="87">
        <v>74.93037766830868</v>
      </c>
      <c r="P136" s="136">
        <v>1015.075</v>
      </c>
      <c r="Q136" s="21">
        <v>1013.2</v>
      </c>
      <c r="R136" s="73">
        <v>1014.1199261083735</v>
      </c>
      <c r="S136" s="78">
        <v>9.3000000000000007</v>
      </c>
      <c r="T136" s="68">
        <v>4.8684406718637074</v>
      </c>
      <c r="U136" s="25">
        <v>1.8</v>
      </c>
      <c r="V136" s="259" t="s">
        <v>215</v>
      </c>
      <c r="W136" s="262"/>
      <c r="X136" s="26">
        <v>0</v>
      </c>
      <c r="Y136" s="27">
        <v>0</v>
      </c>
      <c r="Z136" s="28">
        <v>0</v>
      </c>
      <c r="AA136" s="30">
        <v>0</v>
      </c>
      <c r="AB136" s="365" t="s">
        <v>205</v>
      </c>
      <c r="AC136" s="29"/>
    </row>
    <row r="137" spans="1:29" s="20" customFormat="1" x14ac:dyDescent="0.3">
      <c r="A137" s="43">
        <v>43235</v>
      </c>
      <c r="B137" s="44">
        <v>8.6</v>
      </c>
      <c r="C137" s="14">
        <v>14.6</v>
      </c>
      <c r="D137" s="14">
        <v>12.4</v>
      </c>
      <c r="E137" s="14">
        <v>16.399999999999999</v>
      </c>
      <c r="F137" s="14">
        <v>3.2</v>
      </c>
      <c r="G137" s="71">
        <f t="shared" si="4"/>
        <v>13.2</v>
      </c>
      <c r="H137" s="71">
        <f t="shared" si="0"/>
        <v>12</v>
      </c>
      <c r="I137" s="85">
        <v>11</v>
      </c>
      <c r="J137" s="14">
        <v>14.6411217741126</v>
      </c>
      <c r="K137" s="14">
        <v>3.0580038434220098</v>
      </c>
      <c r="L137" s="85">
        <v>10.387257448688914</v>
      </c>
      <c r="M137" s="91">
        <v>99</v>
      </c>
      <c r="N137" s="24">
        <v>72.142857142857096</v>
      </c>
      <c r="O137" s="87">
        <v>92.931086519114686</v>
      </c>
      <c r="P137" s="136">
        <v>1013.68571428571</v>
      </c>
      <c r="Q137" s="21">
        <v>1010.81428571429</v>
      </c>
      <c r="R137" s="73">
        <v>1012.3597594246023</v>
      </c>
      <c r="S137" s="78">
        <v>4</v>
      </c>
      <c r="T137" s="68">
        <v>2.8014355343539292</v>
      </c>
      <c r="U137" s="25">
        <v>0.9</v>
      </c>
      <c r="V137" s="259" t="s">
        <v>212</v>
      </c>
      <c r="W137" s="262" t="s">
        <v>195</v>
      </c>
      <c r="X137" s="26">
        <v>4.8</v>
      </c>
      <c r="Y137" s="27">
        <v>5.9</v>
      </c>
      <c r="Z137" s="28">
        <v>0</v>
      </c>
      <c r="AA137" s="30">
        <v>0</v>
      </c>
      <c r="AB137" s="365" t="s">
        <v>262</v>
      </c>
      <c r="AC137" s="29"/>
    </row>
    <row r="138" spans="1:29" s="20" customFormat="1" x14ac:dyDescent="0.3">
      <c r="A138" s="43">
        <v>43236</v>
      </c>
      <c r="B138" s="44">
        <v>12.7</v>
      </c>
      <c r="C138" s="14">
        <v>14.3</v>
      </c>
      <c r="D138" s="14">
        <v>11.9</v>
      </c>
      <c r="E138" s="14">
        <v>14.7</v>
      </c>
      <c r="F138" s="14">
        <v>11.6</v>
      </c>
      <c r="G138" s="71">
        <f t="shared" si="4"/>
        <v>3.0999999999999996</v>
      </c>
      <c r="H138" s="71">
        <f t="shared" si="0"/>
        <v>12.7</v>
      </c>
      <c r="I138" s="85">
        <v>12.8</v>
      </c>
      <c r="J138" s="14">
        <v>14.444250960686899</v>
      </c>
      <c r="K138" s="14">
        <v>10.9404396277728</v>
      </c>
      <c r="L138" s="85">
        <v>12.289995385547826</v>
      </c>
      <c r="M138" s="91">
        <v>99</v>
      </c>
      <c r="N138" s="24">
        <v>92</v>
      </c>
      <c r="O138" s="87">
        <v>96.942956349206369</v>
      </c>
      <c r="P138" s="136">
        <v>1010.91428571429</v>
      </c>
      <c r="Q138" s="21">
        <v>1008.11428571429</v>
      </c>
      <c r="R138" s="73">
        <v>1009.6998883928577</v>
      </c>
      <c r="S138" s="78">
        <v>4.7</v>
      </c>
      <c r="T138" s="68">
        <v>2.8610606825513236</v>
      </c>
      <c r="U138" s="25">
        <v>0.7</v>
      </c>
      <c r="V138" s="259" t="s">
        <v>231</v>
      </c>
      <c r="W138" s="262" t="s">
        <v>195</v>
      </c>
      <c r="X138" s="26">
        <v>9.6</v>
      </c>
      <c r="Y138" s="27">
        <v>15</v>
      </c>
      <c r="Z138" s="28">
        <v>0</v>
      </c>
      <c r="AA138" s="30">
        <v>0</v>
      </c>
      <c r="AB138" s="365" t="s">
        <v>203</v>
      </c>
      <c r="AC138" s="29"/>
    </row>
    <row r="139" spans="1:29" s="20" customFormat="1" x14ac:dyDescent="0.3">
      <c r="A139" s="43">
        <v>43237</v>
      </c>
      <c r="B139" s="44">
        <v>12.6</v>
      </c>
      <c r="C139" s="14">
        <v>18.2</v>
      </c>
      <c r="D139" s="14">
        <v>12.8</v>
      </c>
      <c r="E139" s="14">
        <v>19.2</v>
      </c>
      <c r="F139" s="14">
        <v>8.5</v>
      </c>
      <c r="G139" s="71">
        <f t="shared" si="4"/>
        <v>10.7</v>
      </c>
      <c r="H139" s="71">
        <f t="shared" si="0"/>
        <v>14.1</v>
      </c>
      <c r="I139" s="85">
        <v>13.8</v>
      </c>
      <c r="J139" s="14">
        <v>13.2728914446812</v>
      </c>
      <c r="K139" s="14">
        <v>8.3516889687529101</v>
      </c>
      <c r="L139" s="85">
        <v>11.258219075342772</v>
      </c>
      <c r="M139" s="91">
        <v>99</v>
      </c>
      <c r="N139" s="24">
        <v>55.142857142857103</v>
      </c>
      <c r="O139" s="87">
        <v>86.015376984127016</v>
      </c>
      <c r="P139" s="136">
        <v>1010.85714285714</v>
      </c>
      <c r="Q139" s="21">
        <v>1009.3</v>
      </c>
      <c r="R139" s="73">
        <v>1010.0179129464292</v>
      </c>
      <c r="S139" s="78">
        <v>12.6</v>
      </c>
      <c r="T139" s="68">
        <v>7.5487330479753059</v>
      </c>
      <c r="U139" s="25">
        <v>1.8</v>
      </c>
      <c r="V139" s="20" t="s">
        <v>229</v>
      </c>
      <c r="W139" s="262"/>
      <c r="X139" s="26">
        <v>2.4</v>
      </c>
      <c r="Y139" s="27">
        <v>15</v>
      </c>
      <c r="Z139" s="28">
        <v>0</v>
      </c>
      <c r="AA139" s="30">
        <v>0</v>
      </c>
      <c r="AB139" s="365" t="s">
        <v>236</v>
      </c>
      <c r="AC139" s="29"/>
    </row>
    <row r="140" spans="1:29" s="20" customFormat="1" x14ac:dyDescent="0.3">
      <c r="A140" s="43">
        <v>43238</v>
      </c>
      <c r="B140" s="44">
        <v>13.4</v>
      </c>
      <c r="C140" s="14">
        <v>17.399999999999999</v>
      </c>
      <c r="D140" s="14">
        <v>13.2</v>
      </c>
      <c r="E140" s="14">
        <v>19.600000000000001</v>
      </c>
      <c r="F140" s="14">
        <v>12</v>
      </c>
      <c r="G140" s="71">
        <f t="shared" si="4"/>
        <v>7.6000000000000014</v>
      </c>
      <c r="H140" s="71">
        <f t="shared" si="0"/>
        <v>14.299999999999999</v>
      </c>
      <c r="I140" s="85">
        <v>14.5</v>
      </c>
      <c r="J140" s="14">
        <v>16.230390615161198</v>
      </c>
      <c r="K140" s="14">
        <v>10.6674740018534</v>
      </c>
      <c r="L140" s="85">
        <v>12.540450849882653</v>
      </c>
      <c r="M140" s="91">
        <v>99</v>
      </c>
      <c r="N140" s="24">
        <v>75.285714285714306</v>
      </c>
      <c r="O140" s="87">
        <v>89.007254464285694</v>
      </c>
      <c r="P140" s="136">
        <v>1015.92857142857</v>
      </c>
      <c r="Q140" s="21">
        <v>1009.2</v>
      </c>
      <c r="R140" s="73">
        <v>1012.7801359953703</v>
      </c>
      <c r="S140" s="78">
        <v>9</v>
      </c>
      <c r="T140" s="68">
        <v>4.6337258027691943</v>
      </c>
      <c r="U140" s="25">
        <v>1.3</v>
      </c>
      <c r="V140" s="259" t="s">
        <v>237</v>
      </c>
      <c r="W140" s="262" t="s">
        <v>195</v>
      </c>
      <c r="X140" s="26">
        <v>1.2</v>
      </c>
      <c r="Y140" s="27">
        <v>0.8</v>
      </c>
      <c r="Z140" s="28">
        <v>0</v>
      </c>
      <c r="AA140" s="30">
        <v>0</v>
      </c>
      <c r="AB140" s="365" t="s">
        <v>248</v>
      </c>
      <c r="AC140" s="29"/>
    </row>
    <row r="141" spans="1:29" s="20" customFormat="1" x14ac:dyDescent="0.3">
      <c r="A141" s="43">
        <v>43239</v>
      </c>
      <c r="B141" s="44">
        <v>13.2</v>
      </c>
      <c r="C141" s="14">
        <v>21</v>
      </c>
      <c r="D141" s="14">
        <v>12.4</v>
      </c>
      <c r="E141" s="14">
        <v>21.9</v>
      </c>
      <c r="F141" s="14">
        <v>9</v>
      </c>
      <c r="G141" s="71">
        <f t="shared" si="4"/>
        <v>12.899999999999999</v>
      </c>
      <c r="H141" s="71">
        <f t="shared" si="0"/>
        <v>14.75</v>
      </c>
      <c r="I141" s="85">
        <v>15.1</v>
      </c>
      <c r="J141" s="14">
        <v>15.1005816762684</v>
      </c>
      <c r="K141" s="14">
        <v>8.5514479833306591</v>
      </c>
      <c r="L141" s="85">
        <v>11.322506719209592</v>
      </c>
      <c r="M141" s="91">
        <v>99</v>
      </c>
      <c r="N141" s="24">
        <v>54</v>
      </c>
      <c r="O141" s="87">
        <v>81.155691964285737</v>
      </c>
      <c r="P141" s="136">
        <v>1020.4</v>
      </c>
      <c r="Q141" s="21">
        <v>1015.2</v>
      </c>
      <c r="R141" s="73">
        <v>1017.4106894841264</v>
      </c>
      <c r="S141" s="78">
        <v>9.3000000000000007</v>
      </c>
      <c r="T141" s="68">
        <v>4.9611909023929996</v>
      </c>
      <c r="U141" s="25">
        <v>1.5</v>
      </c>
      <c r="V141" s="259" t="s">
        <v>216</v>
      </c>
      <c r="W141" s="262"/>
      <c r="X141" s="26">
        <v>0</v>
      </c>
      <c r="Y141" s="27">
        <v>0</v>
      </c>
      <c r="Z141" s="28">
        <v>0</v>
      </c>
      <c r="AA141" s="30">
        <v>0</v>
      </c>
      <c r="AB141" s="365" t="s">
        <v>205</v>
      </c>
      <c r="AC141" s="29"/>
    </row>
    <row r="142" spans="1:29" s="20" customFormat="1" x14ac:dyDescent="0.3">
      <c r="A142" s="43">
        <v>43240</v>
      </c>
      <c r="B142" s="44">
        <v>11.5</v>
      </c>
      <c r="C142" s="14">
        <v>18.3</v>
      </c>
      <c r="D142" s="14">
        <v>12.2</v>
      </c>
      <c r="E142" s="14">
        <v>21.4</v>
      </c>
      <c r="F142" s="14">
        <v>7.3</v>
      </c>
      <c r="G142" s="71">
        <f t="shared" si="4"/>
        <v>14.099999999999998</v>
      </c>
      <c r="H142" s="71">
        <f t="shared" si="0"/>
        <v>13.55</v>
      </c>
      <c r="I142" s="85">
        <v>14.3</v>
      </c>
      <c r="J142" s="14">
        <v>14.804689802956499</v>
      </c>
      <c r="K142" s="14">
        <v>5.7508246213863101</v>
      </c>
      <c r="L142" s="85">
        <v>10.308842600070832</v>
      </c>
      <c r="M142" s="91">
        <v>99</v>
      </c>
      <c r="N142" s="24">
        <v>52.714285714285701</v>
      </c>
      <c r="O142" s="87">
        <v>80.076760912698461</v>
      </c>
      <c r="P142" s="136">
        <v>1022.9875</v>
      </c>
      <c r="Q142" s="21">
        <v>1020.27142857143</v>
      </c>
      <c r="R142" s="73">
        <v>1021.790494791667</v>
      </c>
      <c r="S142" s="78">
        <v>8</v>
      </c>
      <c r="T142" s="68">
        <v>4.2466355549479999</v>
      </c>
      <c r="U142" s="25">
        <v>1.2</v>
      </c>
      <c r="V142" s="259" t="s">
        <v>216</v>
      </c>
      <c r="W142" s="262" t="s">
        <v>233</v>
      </c>
      <c r="X142" s="26">
        <v>0</v>
      </c>
      <c r="Y142" s="27">
        <v>0</v>
      </c>
      <c r="Z142" s="28">
        <v>0</v>
      </c>
      <c r="AA142" s="30">
        <v>0</v>
      </c>
      <c r="AB142" s="365" t="s">
        <v>261</v>
      </c>
      <c r="AC142" s="29"/>
    </row>
    <row r="143" spans="1:29" s="20" customFormat="1" x14ac:dyDescent="0.3">
      <c r="A143" s="43">
        <v>43241</v>
      </c>
      <c r="B143" s="44">
        <v>11.7</v>
      </c>
      <c r="C143" s="14">
        <v>21.8</v>
      </c>
      <c r="D143" s="14">
        <v>14.3</v>
      </c>
      <c r="E143" s="14">
        <v>23.2</v>
      </c>
      <c r="F143" s="14">
        <v>4.3</v>
      </c>
      <c r="G143" s="71">
        <f t="shared" si="4"/>
        <v>18.899999999999999</v>
      </c>
      <c r="H143" s="71">
        <f t="shared" si="0"/>
        <v>15.525</v>
      </c>
      <c r="I143" s="85">
        <v>14.7</v>
      </c>
      <c r="J143" s="14">
        <v>12.946096841164699</v>
      </c>
      <c r="K143" s="14">
        <v>4.1567044998909699</v>
      </c>
      <c r="L143" s="85">
        <v>9.2750635466725164</v>
      </c>
      <c r="M143" s="91">
        <v>99</v>
      </c>
      <c r="N143" s="24">
        <v>41.5</v>
      </c>
      <c r="O143" s="87">
        <v>71.560949900793645</v>
      </c>
      <c r="P143" s="136">
        <v>1022.71428571429</v>
      </c>
      <c r="Q143" s="21">
        <v>1017.41666666667</v>
      </c>
      <c r="R143" s="73">
        <v>1019.6798445767195</v>
      </c>
      <c r="S143" s="78">
        <v>8.3000000000000007</v>
      </c>
      <c r="T143" s="68">
        <v>4.1642960645801663</v>
      </c>
      <c r="U143" s="25">
        <v>1.2</v>
      </c>
      <c r="V143" s="259" t="s">
        <v>249</v>
      </c>
      <c r="W143" s="262" t="s">
        <v>195</v>
      </c>
      <c r="X143" s="26">
        <v>12</v>
      </c>
      <c r="Y143" s="27">
        <v>6.5</v>
      </c>
      <c r="Z143" s="28">
        <v>0</v>
      </c>
      <c r="AA143" s="30">
        <v>0</v>
      </c>
      <c r="AB143" s="365" t="s">
        <v>260</v>
      </c>
      <c r="AC143" s="29"/>
    </row>
    <row r="144" spans="1:29" s="20" customFormat="1" x14ac:dyDescent="0.3">
      <c r="A144" s="43">
        <v>43242</v>
      </c>
      <c r="B144" s="44">
        <v>12.2</v>
      </c>
      <c r="C144" s="14">
        <v>20.5</v>
      </c>
      <c r="D144" s="14">
        <v>14.3</v>
      </c>
      <c r="E144" s="14">
        <v>21.7</v>
      </c>
      <c r="F144" s="14">
        <v>10.8</v>
      </c>
      <c r="G144" s="71">
        <f t="shared" si="4"/>
        <v>10.899999999999999</v>
      </c>
      <c r="H144" s="71">
        <f t="shared" si="0"/>
        <v>15.325000000000001</v>
      </c>
      <c r="I144" s="85">
        <v>15.8</v>
      </c>
      <c r="J144" s="14">
        <v>15.7523630914806</v>
      </c>
      <c r="K144" s="14">
        <v>10.396708215520899</v>
      </c>
      <c r="L144" s="85">
        <v>13.173003040446639</v>
      </c>
      <c r="M144" s="91">
        <v>99</v>
      </c>
      <c r="N144" s="24">
        <v>62.875</v>
      </c>
      <c r="O144" s="87">
        <v>86.529823908730165</v>
      </c>
      <c r="P144" s="136">
        <v>1019.64285714286</v>
      </c>
      <c r="Q144" s="21">
        <v>1017.38571428571</v>
      </c>
      <c r="R144" s="73">
        <v>1018.2204551091274</v>
      </c>
      <c r="S144" s="78">
        <v>9</v>
      </c>
      <c r="T144" s="68">
        <v>5.1031555409582214</v>
      </c>
      <c r="U144" s="25">
        <v>1.4</v>
      </c>
      <c r="V144" s="259" t="s">
        <v>212</v>
      </c>
      <c r="W144" s="262" t="s">
        <v>233</v>
      </c>
      <c r="X144" s="26">
        <v>0</v>
      </c>
      <c r="Y144" s="27">
        <v>0</v>
      </c>
      <c r="Z144" s="28">
        <v>0</v>
      </c>
      <c r="AA144" s="30">
        <v>0</v>
      </c>
      <c r="AB144" s="365" t="s">
        <v>305</v>
      </c>
      <c r="AC144" s="29"/>
    </row>
    <row r="145" spans="1:34" s="20" customFormat="1" x14ac:dyDescent="0.3">
      <c r="A145" s="43">
        <v>43243</v>
      </c>
      <c r="B145" s="44">
        <v>15</v>
      </c>
      <c r="C145" s="14">
        <v>25.1</v>
      </c>
      <c r="D145" s="14">
        <v>15.4</v>
      </c>
      <c r="E145" s="14">
        <v>25.3</v>
      </c>
      <c r="F145" s="14">
        <v>9.6</v>
      </c>
      <c r="G145" s="71">
        <f t="shared" si="4"/>
        <v>15.700000000000001</v>
      </c>
      <c r="H145" s="71">
        <f t="shared" si="0"/>
        <v>17.725000000000001</v>
      </c>
      <c r="I145" s="85">
        <v>18.7</v>
      </c>
      <c r="J145" s="14">
        <v>18.2204058237269</v>
      </c>
      <c r="K145" s="14">
        <v>9.46462955725619</v>
      </c>
      <c r="L145" s="85">
        <v>14.946599724574092</v>
      </c>
      <c r="M145" s="91">
        <v>99</v>
      </c>
      <c r="N145" s="24">
        <v>58.714285714285701</v>
      </c>
      <c r="O145" s="87">
        <v>78.917762502490518</v>
      </c>
      <c r="P145" s="136">
        <v>1020.78571428571</v>
      </c>
      <c r="Q145" s="21">
        <v>1018.65714285714</v>
      </c>
      <c r="R145" s="73">
        <v>1019.7662283323374</v>
      </c>
      <c r="S145" s="78">
        <v>5.7</v>
      </c>
      <c r="T145" s="68">
        <v>2.4862740367391067</v>
      </c>
      <c r="U145" s="25">
        <v>0.7</v>
      </c>
      <c r="V145" s="259" t="s">
        <v>211</v>
      </c>
      <c r="W145" s="262" t="s">
        <v>195</v>
      </c>
      <c r="X145" s="26">
        <v>0</v>
      </c>
      <c r="Y145" s="27">
        <v>0.1</v>
      </c>
      <c r="Z145" s="28">
        <v>0</v>
      </c>
      <c r="AA145" s="30">
        <v>0</v>
      </c>
      <c r="AB145" s="365" t="s">
        <v>306</v>
      </c>
      <c r="AC145" s="29"/>
    </row>
    <row r="146" spans="1:34" s="20" customFormat="1" x14ac:dyDescent="0.3">
      <c r="A146" s="43">
        <v>43244</v>
      </c>
      <c r="B146" s="44">
        <v>17.600000000000001</v>
      </c>
      <c r="C146" s="14">
        <v>25.3</v>
      </c>
      <c r="D146" s="14">
        <v>18.3</v>
      </c>
      <c r="E146" s="14">
        <v>25.9</v>
      </c>
      <c r="F146" s="14">
        <v>11.8</v>
      </c>
      <c r="G146" s="71">
        <f t="shared" si="4"/>
        <v>14.099999999999998</v>
      </c>
      <c r="H146" s="71">
        <f t="shared" si="0"/>
        <v>19.875</v>
      </c>
      <c r="I146" s="85">
        <v>19</v>
      </c>
      <c r="J146" s="14">
        <v>18.400216243161701</v>
      </c>
      <c r="K146" s="14">
        <v>11.3389639021365</v>
      </c>
      <c r="L146" s="85">
        <v>14.769406367088628</v>
      </c>
      <c r="M146" s="91">
        <v>99</v>
      </c>
      <c r="N146" s="24">
        <v>54</v>
      </c>
      <c r="O146" s="87">
        <v>78.185788949726231</v>
      </c>
      <c r="P146" s="136">
        <v>1020.6875</v>
      </c>
      <c r="Q146" s="21">
        <v>1017.68571428571</v>
      </c>
      <c r="R146" s="73">
        <v>1019.3558756429408</v>
      </c>
      <c r="S146" s="78">
        <v>9.8000000000000007</v>
      </c>
      <c r="T146" s="68">
        <v>5.3075846204921664</v>
      </c>
      <c r="U146" s="25">
        <v>1.7</v>
      </c>
      <c r="V146" s="259" t="s">
        <v>216</v>
      </c>
      <c r="W146" s="262" t="s">
        <v>233</v>
      </c>
      <c r="X146" s="26">
        <v>0</v>
      </c>
      <c r="Y146" s="27">
        <v>0</v>
      </c>
      <c r="Z146" s="28">
        <v>0</v>
      </c>
      <c r="AA146" s="30">
        <v>0</v>
      </c>
      <c r="AB146" s="367" t="s">
        <v>261</v>
      </c>
      <c r="AC146" s="29"/>
    </row>
    <row r="147" spans="1:34" s="20" customFormat="1" x14ac:dyDescent="0.3">
      <c r="A147" s="43">
        <v>43245</v>
      </c>
      <c r="B147" s="44">
        <v>17.600000000000001</v>
      </c>
      <c r="C147" s="14">
        <v>21.1</v>
      </c>
      <c r="D147" s="14">
        <v>15.7</v>
      </c>
      <c r="E147" s="14">
        <v>23.7</v>
      </c>
      <c r="F147" s="14">
        <v>12.4</v>
      </c>
      <c r="G147" s="71">
        <f t="shared" si="4"/>
        <v>11.299999999999999</v>
      </c>
      <c r="H147" s="71">
        <f t="shared" ref="H147:H367" si="5">(B147+C147+2*D147)/4</f>
        <v>17.524999999999999</v>
      </c>
      <c r="I147" s="85">
        <v>17.5</v>
      </c>
      <c r="J147" s="14">
        <v>17.4243113716498</v>
      </c>
      <c r="K147" s="14">
        <v>11.659231371935499</v>
      </c>
      <c r="L147" s="85">
        <v>14.827427058135997</v>
      </c>
      <c r="M147" s="91">
        <v>99</v>
      </c>
      <c r="N147" s="24">
        <v>56.375</v>
      </c>
      <c r="O147" s="87">
        <v>85.442906574394456</v>
      </c>
      <c r="P147" s="136">
        <v>1020.77142857143</v>
      </c>
      <c r="Q147" s="21">
        <v>1017.4625</v>
      </c>
      <c r="R147" s="73">
        <v>1018.7002821716923</v>
      </c>
      <c r="S147" s="78">
        <v>11.6</v>
      </c>
      <c r="T147" s="68">
        <v>5.0208160505903887</v>
      </c>
      <c r="U147" s="25">
        <v>1.2</v>
      </c>
      <c r="V147" s="259" t="s">
        <v>216</v>
      </c>
      <c r="W147" s="262" t="s">
        <v>195</v>
      </c>
      <c r="X147" s="26">
        <v>1.2</v>
      </c>
      <c r="Y147" s="27">
        <v>0.5</v>
      </c>
      <c r="Z147" s="28">
        <v>0</v>
      </c>
      <c r="AA147" s="30">
        <v>0</v>
      </c>
      <c r="AB147" s="365" t="s">
        <v>261</v>
      </c>
      <c r="AC147" s="29"/>
    </row>
    <row r="148" spans="1:34" s="20" customFormat="1" x14ac:dyDescent="0.3">
      <c r="A148" s="43">
        <v>43246</v>
      </c>
      <c r="B148" s="44">
        <v>14.8</v>
      </c>
      <c r="C148" s="14">
        <v>25.6</v>
      </c>
      <c r="D148" s="14">
        <v>17.7</v>
      </c>
      <c r="E148" s="14">
        <v>27.2</v>
      </c>
      <c r="F148" s="14">
        <v>13.2</v>
      </c>
      <c r="G148" s="71">
        <f t="shared" si="4"/>
        <v>14</v>
      </c>
      <c r="H148" s="71">
        <f t="shared" si="5"/>
        <v>18.950000000000003</v>
      </c>
      <c r="I148" s="85">
        <v>19.2</v>
      </c>
      <c r="J148" s="14">
        <v>19.006132380372701</v>
      </c>
      <c r="K148" s="14">
        <v>13.045974124591799</v>
      </c>
      <c r="L148" s="85">
        <v>15.805346600747059</v>
      </c>
      <c r="M148" s="91">
        <v>99</v>
      </c>
      <c r="N148" s="24">
        <v>48.428571428571402</v>
      </c>
      <c r="O148" s="87">
        <v>82.940476190476218</v>
      </c>
      <c r="P148" s="136">
        <v>1022.37142857143</v>
      </c>
      <c r="Q148" s="21">
        <v>1019.9125</v>
      </c>
      <c r="R148" s="73">
        <v>1021.3142981150789</v>
      </c>
      <c r="S148" s="78">
        <v>5.0999999999999996</v>
      </c>
      <c r="T148" s="68">
        <v>3.0285789560582916</v>
      </c>
      <c r="U148" s="25">
        <v>1.6</v>
      </c>
      <c r="V148" s="259" t="s">
        <v>237</v>
      </c>
      <c r="W148" s="262"/>
      <c r="X148" s="26">
        <v>0</v>
      </c>
      <c r="Y148" s="27">
        <v>0</v>
      </c>
      <c r="Z148" s="28">
        <v>0</v>
      </c>
      <c r="AA148" s="30">
        <v>0</v>
      </c>
      <c r="AB148" s="365" t="s">
        <v>307</v>
      </c>
      <c r="AC148" s="29"/>
    </row>
    <row r="149" spans="1:34" s="20" customFormat="1" x14ac:dyDescent="0.3">
      <c r="A149" s="43">
        <v>43247</v>
      </c>
      <c r="B149" s="44">
        <v>15.6</v>
      </c>
      <c r="C149" s="14">
        <v>25</v>
      </c>
      <c r="D149" s="14">
        <v>16.899999999999999</v>
      </c>
      <c r="E149" s="14">
        <v>28</v>
      </c>
      <c r="F149" s="14">
        <v>14.2</v>
      </c>
      <c r="G149" s="71">
        <f t="shared" si="4"/>
        <v>13.8</v>
      </c>
      <c r="H149" s="71">
        <f t="shared" si="5"/>
        <v>18.600000000000001</v>
      </c>
      <c r="I149" s="85">
        <v>19.5</v>
      </c>
      <c r="J149" s="14">
        <v>20.031696927684202</v>
      </c>
      <c r="K149" s="14">
        <v>12.946096841164699</v>
      </c>
      <c r="L149" s="85">
        <v>16.521903076346547</v>
      </c>
      <c r="M149" s="91">
        <v>99</v>
      </c>
      <c r="N149" s="24">
        <v>52.571428571428598</v>
      </c>
      <c r="O149" s="87">
        <v>85.293499752842322</v>
      </c>
      <c r="P149" s="136">
        <v>1022.54285714286</v>
      </c>
      <c r="Q149" s="21">
        <v>1020.41428571429</v>
      </c>
      <c r="R149" s="73">
        <v>1021.4661023232819</v>
      </c>
      <c r="S149" s="78">
        <v>8.6999999999999993</v>
      </c>
      <c r="T149" s="68">
        <v>4.6810473489575966</v>
      </c>
      <c r="U149" s="25">
        <v>0.9</v>
      </c>
      <c r="V149" s="259" t="s">
        <v>211</v>
      </c>
      <c r="W149" s="262"/>
      <c r="X149" s="26">
        <v>0</v>
      </c>
      <c r="Y149" s="27">
        <v>0</v>
      </c>
      <c r="Z149" s="28">
        <v>0</v>
      </c>
      <c r="AA149" s="30">
        <v>0</v>
      </c>
      <c r="AB149" s="365" t="s">
        <v>284</v>
      </c>
      <c r="AC149" s="29"/>
    </row>
    <row r="150" spans="1:34" s="20" customFormat="1" x14ac:dyDescent="0.3">
      <c r="A150" s="43">
        <v>43248</v>
      </c>
      <c r="B150" s="44">
        <v>16.899999999999999</v>
      </c>
      <c r="C150" s="14">
        <v>27.7</v>
      </c>
      <c r="D150" s="14">
        <v>17.3</v>
      </c>
      <c r="E150" s="14">
        <v>28.3</v>
      </c>
      <c r="F150" s="14">
        <v>10.6</v>
      </c>
      <c r="G150" s="71">
        <f t="shared" si="4"/>
        <v>17.700000000000003</v>
      </c>
      <c r="H150" s="71">
        <f t="shared" si="5"/>
        <v>19.799999999999997</v>
      </c>
      <c r="I150" s="85">
        <v>19.8</v>
      </c>
      <c r="J150" s="14">
        <v>18.331244222465099</v>
      </c>
      <c r="K150" s="14">
        <v>9.4015576772800706</v>
      </c>
      <c r="L150" s="85">
        <v>12.408223093449136</v>
      </c>
      <c r="M150" s="91">
        <v>99</v>
      </c>
      <c r="N150" s="24">
        <v>37.714285714285701</v>
      </c>
      <c r="O150" s="87">
        <v>68.128658234126974</v>
      </c>
      <c r="P150" s="136">
        <v>1022.74285714286</v>
      </c>
      <c r="Q150" s="21">
        <v>1020.37142857143</v>
      </c>
      <c r="R150" s="73">
        <v>1021.8733878968261</v>
      </c>
      <c r="S150" s="78">
        <v>7.9</v>
      </c>
      <c r="T150" s="68">
        <v>5.004726724886333</v>
      </c>
      <c r="U150" s="25">
        <v>1.6</v>
      </c>
      <c r="V150" s="259" t="s">
        <v>249</v>
      </c>
      <c r="W150" s="262"/>
      <c r="X150" s="26">
        <v>0</v>
      </c>
      <c r="Y150" s="27">
        <v>0</v>
      </c>
      <c r="Z150" s="28">
        <v>0</v>
      </c>
      <c r="AA150" s="30">
        <v>0</v>
      </c>
      <c r="AB150" s="365" t="s">
        <v>279</v>
      </c>
      <c r="AC150" s="29"/>
    </row>
    <row r="151" spans="1:34" s="20" customFormat="1" x14ac:dyDescent="0.3">
      <c r="A151" s="43">
        <v>43249</v>
      </c>
      <c r="B151" s="44">
        <v>15</v>
      </c>
      <c r="C151" s="14">
        <v>26.6</v>
      </c>
      <c r="D151" s="14">
        <v>14.5</v>
      </c>
      <c r="E151" s="14">
        <v>26.9</v>
      </c>
      <c r="F151" s="14">
        <v>8.3000000000000007</v>
      </c>
      <c r="G151" s="71">
        <f t="shared" si="4"/>
        <v>18.599999999999998</v>
      </c>
      <c r="H151" s="71">
        <f t="shared" si="5"/>
        <v>17.649999999999999</v>
      </c>
      <c r="I151" s="85">
        <v>18.2</v>
      </c>
      <c r="J151" s="14">
        <v>13.2209802764873</v>
      </c>
      <c r="K151" s="14">
        <v>1.21827341902825</v>
      </c>
      <c r="L151" s="85">
        <v>9.1155403399821626</v>
      </c>
      <c r="M151" s="91">
        <v>99</v>
      </c>
      <c r="N151" s="24">
        <v>24.75</v>
      </c>
      <c r="O151" s="87">
        <v>63.693225033068806</v>
      </c>
      <c r="P151" s="136">
        <v>1023.47142857143</v>
      </c>
      <c r="Q151" s="21">
        <v>1018.68571428571</v>
      </c>
      <c r="R151" s="73">
        <v>1021.2278583829367</v>
      </c>
      <c r="S151" s="78">
        <v>8.3000000000000007</v>
      </c>
      <c r="T151" s="68">
        <v>4.724583171450945</v>
      </c>
      <c r="U151" s="25">
        <v>1.7</v>
      </c>
      <c r="V151" s="259" t="s">
        <v>212</v>
      </c>
      <c r="W151" s="262"/>
      <c r="X151" s="26">
        <v>0</v>
      </c>
      <c r="Y151" s="27">
        <v>0</v>
      </c>
      <c r="Z151" s="28">
        <v>0</v>
      </c>
      <c r="AA151" s="30">
        <v>0</v>
      </c>
      <c r="AB151" s="365" t="s">
        <v>278</v>
      </c>
      <c r="AC151" s="29"/>
    </row>
    <row r="152" spans="1:34" s="20" customFormat="1" x14ac:dyDescent="0.3">
      <c r="A152" s="43">
        <v>43250</v>
      </c>
      <c r="B152" s="44">
        <v>14.9</v>
      </c>
      <c r="C152" s="14">
        <v>29</v>
      </c>
      <c r="D152" s="14">
        <v>16.7</v>
      </c>
      <c r="E152" s="14">
        <v>29</v>
      </c>
      <c r="F152" s="14">
        <v>7.3</v>
      </c>
      <c r="G152" s="71">
        <f t="shared" si="4"/>
        <v>21.7</v>
      </c>
      <c r="H152" s="71">
        <f t="shared" si="5"/>
        <v>19.324999999999999</v>
      </c>
      <c r="I152" s="85">
        <v>19</v>
      </c>
      <c r="J152" s="14">
        <v>16.155586611870799</v>
      </c>
      <c r="K152" s="14">
        <v>6.8554296712443801</v>
      </c>
      <c r="L152" s="85">
        <v>12.071507341634826</v>
      </c>
      <c r="M152" s="91">
        <v>99</v>
      </c>
      <c r="N152" s="24">
        <v>34.428571428571402</v>
      </c>
      <c r="O152" s="87">
        <v>69.387605042016844</v>
      </c>
      <c r="P152" s="136">
        <v>1020.525</v>
      </c>
      <c r="Q152" s="21">
        <v>1017.08571428571</v>
      </c>
      <c r="R152" s="73">
        <v>1018.9460846103152</v>
      </c>
      <c r="S152" s="78">
        <v>5.0999999999999996</v>
      </c>
      <c r="T152" s="68">
        <v>2.1786839865144376</v>
      </c>
      <c r="U152" s="25">
        <v>0.7</v>
      </c>
      <c r="V152" s="259" t="s">
        <v>302</v>
      </c>
      <c r="W152" s="262"/>
      <c r="X152" s="26">
        <v>0</v>
      </c>
      <c r="Y152" s="27">
        <v>0</v>
      </c>
      <c r="Z152" s="28">
        <v>0</v>
      </c>
      <c r="AA152" s="30">
        <v>0</v>
      </c>
      <c r="AB152" s="365" t="s">
        <v>279</v>
      </c>
      <c r="AC152" s="29"/>
    </row>
    <row r="153" spans="1:34" s="20" customFormat="1" ht="15" thickBot="1" x14ac:dyDescent="0.35">
      <c r="A153" s="43">
        <v>43251</v>
      </c>
      <c r="B153" s="46">
        <v>18.2</v>
      </c>
      <c r="C153" s="22">
        <v>29.5</v>
      </c>
      <c r="D153" s="22">
        <v>18.100000000000001</v>
      </c>
      <c r="E153" s="22">
        <v>30</v>
      </c>
      <c r="F153" s="22">
        <v>11.4</v>
      </c>
      <c r="G153" s="22">
        <f t="shared" si="4"/>
        <v>18.600000000000001</v>
      </c>
      <c r="H153" s="22">
        <f t="shared" si="5"/>
        <v>20.975000000000001</v>
      </c>
      <c r="I153" s="86">
        <v>20.6</v>
      </c>
      <c r="J153" s="22">
        <v>18.767950042240798</v>
      </c>
      <c r="K153" s="22">
        <v>10.9404396277728</v>
      </c>
      <c r="L153" s="86">
        <v>13.6241748089724</v>
      </c>
      <c r="M153" s="92">
        <v>99</v>
      </c>
      <c r="N153" s="74">
        <v>33</v>
      </c>
      <c r="O153" s="88">
        <v>69.582327586206901</v>
      </c>
      <c r="P153" s="137">
        <v>1018.2</v>
      </c>
      <c r="Q153" s="75">
        <v>1015.1714285714301</v>
      </c>
      <c r="R153" s="76">
        <v>1016.9788772578001</v>
      </c>
      <c r="S153" s="80">
        <v>4.3</v>
      </c>
      <c r="T153" s="70">
        <v>3.6040089577093752</v>
      </c>
      <c r="U153" s="47">
        <v>0.3</v>
      </c>
      <c r="V153" s="263" t="s">
        <v>215</v>
      </c>
      <c r="W153" s="264"/>
      <c r="X153" s="49">
        <v>0</v>
      </c>
      <c r="Y153" s="50">
        <v>0</v>
      </c>
      <c r="Z153" s="51">
        <v>0</v>
      </c>
      <c r="AA153" s="52">
        <v>0</v>
      </c>
      <c r="AB153" s="366" t="s">
        <v>316</v>
      </c>
      <c r="AC153" s="29"/>
    </row>
    <row r="154" spans="1:34" s="38" customFormat="1" x14ac:dyDescent="0.3">
      <c r="A154" s="43">
        <v>43252</v>
      </c>
      <c r="B154" s="82">
        <v>17.399999999999999</v>
      </c>
      <c r="C154" s="33">
        <v>30.4</v>
      </c>
      <c r="D154" s="33">
        <v>18.399999999999999</v>
      </c>
      <c r="E154" s="33">
        <v>30.7</v>
      </c>
      <c r="F154" s="33">
        <v>10.6</v>
      </c>
      <c r="G154" s="83">
        <f t="shared" si="4"/>
        <v>20.100000000000001</v>
      </c>
      <c r="H154" s="83">
        <f t="shared" si="5"/>
        <v>21.15</v>
      </c>
      <c r="I154" s="90">
        <v>21.1</v>
      </c>
      <c r="J154" s="33">
        <v>17.4731513409995</v>
      </c>
      <c r="K154" s="33">
        <v>7.2958174763503401</v>
      </c>
      <c r="L154" s="90">
        <v>12.820684876641232</v>
      </c>
      <c r="M154" s="133">
        <v>99</v>
      </c>
      <c r="N154" s="34">
        <v>24.1428571428571</v>
      </c>
      <c r="O154" s="128">
        <v>66.284660218253961</v>
      </c>
      <c r="P154" s="138">
        <v>1018.075</v>
      </c>
      <c r="Q154" s="35">
        <v>1014.65714285714</v>
      </c>
      <c r="R154" s="77">
        <v>1016.508122519841</v>
      </c>
      <c r="S154" s="130">
        <v>6.1</v>
      </c>
      <c r="T154" s="36">
        <v>1.7</v>
      </c>
      <c r="U154" s="36">
        <v>0.7</v>
      </c>
      <c r="V154" s="257" t="s">
        <v>210</v>
      </c>
      <c r="W154" s="265"/>
      <c r="X154" s="123">
        <v>0</v>
      </c>
      <c r="Y154" s="124">
        <v>0</v>
      </c>
      <c r="Z154" s="125">
        <v>0</v>
      </c>
      <c r="AA154" s="131">
        <v>0</v>
      </c>
      <c r="AB154" s="363" t="s">
        <v>279</v>
      </c>
      <c r="AC154" s="37"/>
      <c r="AH154" s="45"/>
    </row>
    <row r="155" spans="1:34" s="20" customFormat="1" x14ac:dyDescent="0.3">
      <c r="A155" s="43">
        <v>43253</v>
      </c>
      <c r="B155" s="44">
        <v>23</v>
      </c>
      <c r="C155" s="14">
        <v>25</v>
      </c>
      <c r="D155" s="14">
        <v>16.600000000000001</v>
      </c>
      <c r="E155" s="14">
        <v>26.428571428571399</v>
      </c>
      <c r="F155" s="14">
        <v>12.4</v>
      </c>
      <c r="G155" s="83">
        <f t="shared" si="4"/>
        <v>14.028571428571398</v>
      </c>
      <c r="H155" s="83">
        <f t="shared" si="5"/>
        <v>20.3</v>
      </c>
      <c r="I155" s="85">
        <v>18.399999999999999</v>
      </c>
      <c r="J155" s="14">
        <v>19.399999999999999</v>
      </c>
      <c r="K155" s="14">
        <v>12.2469544886648</v>
      </c>
      <c r="L155" s="85">
        <v>15.904992869925145</v>
      </c>
      <c r="M155" s="91">
        <v>99</v>
      </c>
      <c r="N155" s="24">
        <v>59.714285714285701</v>
      </c>
      <c r="O155" s="87">
        <v>86.638900709219897</v>
      </c>
      <c r="P155" s="136">
        <v>1016.2</v>
      </c>
      <c r="Q155" s="21">
        <v>1014.37142857143</v>
      </c>
      <c r="R155" s="73">
        <v>1015.5916385135137</v>
      </c>
      <c r="S155" s="78">
        <v>7.2</v>
      </c>
      <c r="T155" s="68">
        <v>1.8</v>
      </c>
      <c r="U155" s="25">
        <v>0.9</v>
      </c>
      <c r="V155" s="259" t="s">
        <v>228</v>
      </c>
      <c r="W155" s="260" t="s">
        <v>195</v>
      </c>
      <c r="X155" s="16">
        <v>0</v>
      </c>
      <c r="Y155" s="17">
        <v>30</v>
      </c>
      <c r="Z155" s="18">
        <v>0</v>
      </c>
      <c r="AA155" s="48">
        <v>0</v>
      </c>
      <c r="AB155" s="364" t="s">
        <v>323</v>
      </c>
      <c r="AC155" s="29"/>
      <c r="AH155" s="266"/>
    </row>
    <row r="156" spans="1:34" s="20" customFormat="1" x14ac:dyDescent="0.3">
      <c r="A156" s="43">
        <v>43254</v>
      </c>
      <c r="B156" s="44">
        <v>16.8</v>
      </c>
      <c r="C156" s="14">
        <v>23.6</v>
      </c>
      <c r="D156" s="14">
        <v>16.7</v>
      </c>
      <c r="E156" s="14">
        <v>26.4</v>
      </c>
      <c r="F156" s="14">
        <v>14.2</v>
      </c>
      <c r="G156" s="83">
        <f t="shared" si="4"/>
        <v>12.2</v>
      </c>
      <c r="H156" s="83">
        <f t="shared" si="5"/>
        <v>18.450000000000003</v>
      </c>
      <c r="I156" s="85">
        <v>20</v>
      </c>
      <c r="J156" s="14">
        <v>20.5</v>
      </c>
      <c r="K156" s="14">
        <v>12.9</v>
      </c>
      <c r="L156" s="85">
        <v>16.581597222222218</v>
      </c>
      <c r="M156" s="91">
        <v>98.2</v>
      </c>
      <c r="N156" s="24">
        <v>57.5</v>
      </c>
      <c r="O156" s="87">
        <v>82.126388888888869</v>
      </c>
      <c r="P156" s="136"/>
      <c r="Q156" s="21"/>
      <c r="R156" s="73"/>
      <c r="S156" s="78"/>
      <c r="T156" s="68"/>
      <c r="U156" s="25"/>
      <c r="V156" s="259"/>
      <c r="W156" s="260"/>
      <c r="X156" s="16">
        <v>0</v>
      </c>
      <c r="Y156" s="17">
        <v>0</v>
      </c>
      <c r="Z156" s="18">
        <v>0</v>
      </c>
      <c r="AA156" s="48">
        <v>0</v>
      </c>
      <c r="AB156" s="364" t="s">
        <v>307</v>
      </c>
      <c r="AC156" s="29"/>
      <c r="AH156" s="266"/>
    </row>
    <row r="157" spans="1:34" s="20" customFormat="1" x14ac:dyDescent="0.3">
      <c r="A157" s="43">
        <v>43255</v>
      </c>
      <c r="B157" s="44">
        <v>16.8</v>
      </c>
      <c r="C157" s="14">
        <v>27.1</v>
      </c>
      <c r="D157" s="14">
        <v>18.399999999999999</v>
      </c>
      <c r="E157" s="14">
        <v>27.5</v>
      </c>
      <c r="F157" s="14">
        <v>11.5</v>
      </c>
      <c r="G157" s="83">
        <f t="shared" si="4"/>
        <v>16</v>
      </c>
      <c r="H157" s="83">
        <f t="shared" si="5"/>
        <v>20.175000000000001</v>
      </c>
      <c r="I157" s="85">
        <v>19.899999999999999</v>
      </c>
      <c r="J157" s="14">
        <v>20</v>
      </c>
      <c r="K157" s="14">
        <v>10.7</v>
      </c>
      <c r="L157" s="85">
        <v>15.696874999999999</v>
      </c>
      <c r="M157" s="91">
        <v>96.9</v>
      </c>
      <c r="N157" s="24">
        <v>48.2</v>
      </c>
      <c r="O157" s="87">
        <v>78.607638888888857</v>
      </c>
      <c r="P157" s="136"/>
      <c r="Q157" s="21"/>
      <c r="R157" s="73"/>
      <c r="S157" s="79"/>
      <c r="T157" s="69"/>
      <c r="U157" s="19"/>
      <c r="V157" s="259"/>
      <c r="W157" s="261"/>
      <c r="X157" s="16">
        <v>0</v>
      </c>
      <c r="Y157" s="17">
        <v>0</v>
      </c>
      <c r="Z157" s="18">
        <v>0</v>
      </c>
      <c r="AA157" s="48">
        <v>0</v>
      </c>
      <c r="AB157" s="364" t="s">
        <v>307</v>
      </c>
      <c r="AC157" s="29"/>
      <c r="AH157" s="266"/>
    </row>
    <row r="158" spans="1:34" s="20" customFormat="1" x14ac:dyDescent="0.3">
      <c r="A158" s="43">
        <v>43256</v>
      </c>
      <c r="B158" s="44">
        <v>15.8</v>
      </c>
      <c r="C158" s="14">
        <v>28.1</v>
      </c>
      <c r="D158" s="14">
        <v>17.5</v>
      </c>
      <c r="E158" s="14">
        <v>28.2</v>
      </c>
      <c r="F158" s="14">
        <v>12.9</v>
      </c>
      <c r="G158" s="83">
        <f t="shared" ref="G158:G284" si="6">E158-F158</f>
        <v>15.299999999999999</v>
      </c>
      <c r="H158" s="71">
        <f t="shared" si="5"/>
        <v>19.725000000000001</v>
      </c>
      <c r="I158" s="85">
        <v>19.899999999999999</v>
      </c>
      <c r="J158" s="14">
        <v>21.1</v>
      </c>
      <c r="K158" s="14">
        <v>12</v>
      </c>
      <c r="L158" s="85">
        <v>16.515277777777776</v>
      </c>
      <c r="M158" s="91">
        <v>97.3</v>
      </c>
      <c r="N158" s="24">
        <v>47.3</v>
      </c>
      <c r="O158" s="87">
        <v>82.94548611111108</v>
      </c>
      <c r="P158" s="136"/>
      <c r="Q158" s="21"/>
      <c r="R158" s="73"/>
      <c r="S158" s="78"/>
      <c r="T158" s="68"/>
      <c r="U158" s="25"/>
      <c r="V158" s="259"/>
      <c r="W158" s="261" t="s">
        <v>195</v>
      </c>
      <c r="X158" s="16">
        <v>0</v>
      </c>
      <c r="Y158" s="17">
        <v>5</v>
      </c>
      <c r="Z158" s="18">
        <v>0</v>
      </c>
      <c r="AA158" s="48">
        <v>0</v>
      </c>
      <c r="AB158" s="364" t="s">
        <v>331</v>
      </c>
      <c r="AC158" s="29"/>
      <c r="AH158" s="266"/>
    </row>
    <row r="159" spans="1:34" s="20" customFormat="1" x14ac:dyDescent="0.3">
      <c r="A159" s="43">
        <v>43257</v>
      </c>
      <c r="B159" s="44">
        <v>16.899999999999999</v>
      </c>
      <c r="C159" s="14">
        <v>23</v>
      </c>
      <c r="D159" s="14">
        <v>14.4</v>
      </c>
      <c r="E159" s="14">
        <v>23.4</v>
      </c>
      <c r="F159" s="14">
        <v>11.8</v>
      </c>
      <c r="G159" s="83">
        <f t="shared" si="6"/>
        <v>11.599999999999998</v>
      </c>
      <c r="H159" s="71">
        <f t="shared" si="5"/>
        <v>17.175000000000001</v>
      </c>
      <c r="I159" s="85">
        <v>18.100000000000001</v>
      </c>
      <c r="J159" s="14">
        <v>15.6</v>
      </c>
      <c r="K159" s="14">
        <v>6.9</v>
      </c>
      <c r="L159" s="85">
        <v>12.022569444444439</v>
      </c>
      <c r="M159" s="91">
        <v>97.2</v>
      </c>
      <c r="N159" s="24">
        <v>46.7</v>
      </c>
      <c r="O159" s="87">
        <v>69.61006944444442</v>
      </c>
      <c r="P159" s="136"/>
      <c r="Q159" s="21"/>
      <c r="R159" s="73"/>
      <c r="S159" s="78"/>
      <c r="T159" s="68"/>
      <c r="U159" s="25"/>
      <c r="V159" s="259"/>
      <c r="W159" s="261"/>
      <c r="X159" s="16">
        <v>0</v>
      </c>
      <c r="Y159" s="17">
        <v>0</v>
      </c>
      <c r="Z159" s="18">
        <v>0</v>
      </c>
      <c r="AA159" s="48">
        <v>0</v>
      </c>
      <c r="AB159" s="364" t="s">
        <v>247</v>
      </c>
      <c r="AC159" s="29"/>
      <c r="AH159" s="266"/>
    </row>
    <row r="160" spans="1:34" s="20" customFormat="1" x14ac:dyDescent="0.3">
      <c r="A160" s="43">
        <v>43258</v>
      </c>
      <c r="B160" s="44">
        <v>14.2</v>
      </c>
      <c r="C160" s="14">
        <v>22.8</v>
      </c>
      <c r="D160" s="14">
        <v>18.2</v>
      </c>
      <c r="E160" s="14">
        <v>25.2</v>
      </c>
      <c r="F160" s="14">
        <v>10.7</v>
      </c>
      <c r="G160" s="83">
        <f t="shared" si="6"/>
        <v>14.5</v>
      </c>
      <c r="H160" s="71">
        <f t="shared" si="5"/>
        <v>18.350000000000001</v>
      </c>
      <c r="I160" s="85">
        <v>18</v>
      </c>
      <c r="J160" s="14">
        <v>16.8</v>
      </c>
      <c r="K160" s="14">
        <v>6.7</v>
      </c>
      <c r="L160" s="85">
        <v>12.339583333333334</v>
      </c>
      <c r="M160" s="91">
        <v>90</v>
      </c>
      <c r="N160" s="24">
        <v>48.9</v>
      </c>
      <c r="O160" s="87">
        <v>71.035416666666691</v>
      </c>
      <c r="P160" s="136"/>
      <c r="Q160" s="21"/>
      <c r="R160" s="73"/>
      <c r="S160" s="78"/>
      <c r="T160" s="68"/>
      <c r="U160" s="25"/>
      <c r="V160" s="259"/>
      <c r="W160" s="261"/>
      <c r="X160" s="16">
        <v>0</v>
      </c>
      <c r="Y160" s="17">
        <v>0</v>
      </c>
      <c r="Z160" s="18">
        <v>0</v>
      </c>
      <c r="AA160" s="48">
        <v>0</v>
      </c>
      <c r="AB160" s="364" t="s">
        <v>236</v>
      </c>
      <c r="AC160" s="29"/>
      <c r="AH160" s="266"/>
    </row>
    <row r="161" spans="1:34" s="20" customFormat="1" x14ac:dyDescent="0.3">
      <c r="A161" s="43">
        <v>43259</v>
      </c>
      <c r="B161" s="44">
        <v>18.3</v>
      </c>
      <c r="C161" s="14">
        <v>26.7</v>
      </c>
      <c r="D161" s="14">
        <v>17.5</v>
      </c>
      <c r="E161" s="14">
        <v>27.6</v>
      </c>
      <c r="F161" s="14">
        <v>13.9</v>
      </c>
      <c r="G161" s="83">
        <f t="shared" si="6"/>
        <v>13.700000000000001</v>
      </c>
      <c r="H161" s="71">
        <f t="shared" si="5"/>
        <v>20</v>
      </c>
      <c r="I161" s="85">
        <v>20.2</v>
      </c>
      <c r="J161" s="14">
        <v>20.3</v>
      </c>
      <c r="K161" s="14">
        <v>12.9</v>
      </c>
      <c r="L161" s="85">
        <v>16.598611111111108</v>
      </c>
      <c r="M161" s="91">
        <v>96.5</v>
      </c>
      <c r="N161" s="24">
        <v>56.1</v>
      </c>
      <c r="O161" s="87">
        <v>81.544097222222192</v>
      </c>
      <c r="P161" s="136"/>
      <c r="Q161" s="21"/>
      <c r="R161" s="73"/>
      <c r="S161" s="78"/>
      <c r="T161" s="68"/>
      <c r="U161" s="25"/>
      <c r="V161" s="259"/>
      <c r="W161" s="261" t="s">
        <v>195</v>
      </c>
      <c r="X161" s="16">
        <v>0</v>
      </c>
      <c r="Y161" s="17">
        <v>4.5</v>
      </c>
      <c r="Z161" s="18">
        <v>0</v>
      </c>
      <c r="AA161" s="48">
        <v>0</v>
      </c>
      <c r="AB161" s="364" t="s">
        <v>307</v>
      </c>
      <c r="AC161" s="29"/>
      <c r="AH161" s="266"/>
    </row>
    <row r="162" spans="1:34" s="20" customFormat="1" x14ac:dyDescent="0.3">
      <c r="A162" s="43">
        <v>43260</v>
      </c>
      <c r="B162" s="44">
        <v>17.8</v>
      </c>
      <c r="C162" s="14">
        <v>29.5</v>
      </c>
      <c r="D162" s="14">
        <v>18.7</v>
      </c>
      <c r="E162" s="14">
        <v>30.2</v>
      </c>
      <c r="F162" s="14">
        <v>15.7</v>
      </c>
      <c r="G162" s="83">
        <f t="shared" si="6"/>
        <v>14.5</v>
      </c>
      <c r="H162" s="71">
        <f t="shared" si="5"/>
        <v>21.174999999999997</v>
      </c>
      <c r="I162" s="85">
        <v>22</v>
      </c>
      <c r="J162" s="14">
        <v>22.7</v>
      </c>
      <c r="K162" s="14">
        <v>14.2</v>
      </c>
      <c r="L162" s="85">
        <v>17.569314079422373</v>
      </c>
      <c r="M162" s="91">
        <v>98.1</v>
      </c>
      <c r="N162" s="24">
        <v>45.6</v>
      </c>
      <c r="O162" s="87">
        <v>78.520216606498209</v>
      </c>
      <c r="P162" s="136"/>
      <c r="Q162" s="21"/>
      <c r="R162" s="73"/>
      <c r="S162" s="78"/>
      <c r="T162" s="68"/>
      <c r="U162" s="25"/>
      <c r="V162" s="259"/>
      <c r="W162" s="261"/>
      <c r="X162" s="16">
        <v>0</v>
      </c>
      <c r="Y162" s="17">
        <v>0</v>
      </c>
      <c r="Z162" s="18">
        <v>0</v>
      </c>
      <c r="AA162" s="48">
        <v>0</v>
      </c>
      <c r="AB162" s="364" t="s">
        <v>283</v>
      </c>
      <c r="AC162" s="29"/>
      <c r="AH162" s="266"/>
    </row>
    <row r="163" spans="1:34" s="20" customFormat="1" x14ac:dyDescent="0.3">
      <c r="A163" s="43">
        <v>43261</v>
      </c>
      <c r="B163" s="44">
        <v>19.7</v>
      </c>
      <c r="C163" s="14">
        <v>29</v>
      </c>
      <c r="D163" s="14">
        <v>19.2</v>
      </c>
      <c r="E163" s="14">
        <v>29.7</v>
      </c>
      <c r="F163" s="14">
        <v>13</v>
      </c>
      <c r="G163" s="83">
        <f t="shared" si="6"/>
        <v>16.7</v>
      </c>
      <c r="H163" s="71">
        <f t="shared" si="5"/>
        <v>21.774999999999999</v>
      </c>
      <c r="I163" s="85">
        <v>21.5</v>
      </c>
      <c r="J163" s="14">
        <v>20.3</v>
      </c>
      <c r="K163" s="14">
        <v>12.3</v>
      </c>
      <c r="L163" s="85">
        <v>16.631597222222219</v>
      </c>
      <c r="M163" s="91">
        <v>97.2</v>
      </c>
      <c r="N163" s="24">
        <v>50.4</v>
      </c>
      <c r="O163" s="87">
        <v>75.93437500000006</v>
      </c>
      <c r="P163" s="136"/>
      <c r="Q163" s="21"/>
      <c r="R163" s="73"/>
      <c r="S163" s="78"/>
      <c r="T163" s="68"/>
      <c r="U163" s="25"/>
      <c r="V163" s="259"/>
      <c r="W163" s="261"/>
      <c r="X163" s="16">
        <v>0</v>
      </c>
      <c r="Y163" s="17">
        <v>0</v>
      </c>
      <c r="Z163" s="18">
        <v>0</v>
      </c>
      <c r="AA163" s="48">
        <v>0</v>
      </c>
      <c r="AB163" s="364" t="s">
        <v>337</v>
      </c>
      <c r="AC163" s="29"/>
      <c r="AH163" s="266"/>
    </row>
    <row r="164" spans="1:34" s="20" customFormat="1" x14ac:dyDescent="0.3">
      <c r="A164" s="43">
        <v>43262</v>
      </c>
      <c r="B164" s="44">
        <v>19.100000000000001</v>
      </c>
      <c r="C164" s="14">
        <v>22.9</v>
      </c>
      <c r="D164" s="14">
        <v>18.600000000000001</v>
      </c>
      <c r="E164" s="14">
        <v>24.3</v>
      </c>
      <c r="F164" s="14">
        <v>16.600000000000001</v>
      </c>
      <c r="G164" s="83">
        <f t="shared" si="6"/>
        <v>7.6999999999999993</v>
      </c>
      <c r="H164" s="71">
        <f t="shared" si="5"/>
        <v>19.8</v>
      </c>
      <c r="I164" s="85">
        <v>20.3</v>
      </c>
      <c r="J164" s="14">
        <v>20.3</v>
      </c>
      <c r="K164" s="14">
        <v>15.5</v>
      </c>
      <c r="L164" s="85">
        <v>17.761111111111106</v>
      </c>
      <c r="M164" s="91">
        <v>95.8</v>
      </c>
      <c r="N164" s="24">
        <v>75.8</v>
      </c>
      <c r="O164" s="87">
        <v>85.578472222222246</v>
      </c>
      <c r="P164" s="136"/>
      <c r="Q164" s="21"/>
      <c r="R164" s="73"/>
      <c r="S164" s="78"/>
      <c r="T164" s="68"/>
      <c r="U164" s="25"/>
      <c r="V164" s="259"/>
      <c r="W164" s="261" t="s">
        <v>195</v>
      </c>
      <c r="X164" s="16">
        <v>1.2</v>
      </c>
      <c r="Y164" s="17">
        <v>1</v>
      </c>
      <c r="Z164" s="18">
        <v>0</v>
      </c>
      <c r="AA164" s="48">
        <v>0</v>
      </c>
      <c r="AB164" s="364" t="s">
        <v>283</v>
      </c>
      <c r="AC164" s="29"/>
      <c r="AH164" s="266"/>
    </row>
    <row r="165" spans="1:34" s="20" customFormat="1" x14ac:dyDescent="0.3">
      <c r="A165" s="43">
        <v>43263</v>
      </c>
      <c r="B165" s="44">
        <v>17.600000000000001</v>
      </c>
      <c r="C165" s="14">
        <v>28.6</v>
      </c>
      <c r="D165" s="14">
        <v>15.5</v>
      </c>
      <c r="E165" s="14">
        <v>29.8</v>
      </c>
      <c r="F165" s="14">
        <v>13.6</v>
      </c>
      <c r="G165" s="83">
        <f t="shared" si="6"/>
        <v>16.200000000000003</v>
      </c>
      <c r="H165" s="71">
        <f t="shared" si="5"/>
        <v>19.3</v>
      </c>
      <c r="I165" s="85">
        <v>19.600000000000001</v>
      </c>
      <c r="J165" s="14">
        <v>21.8</v>
      </c>
      <c r="K165" s="14">
        <v>12.7</v>
      </c>
      <c r="L165" s="85">
        <v>17.553472222222233</v>
      </c>
      <c r="M165" s="91">
        <v>98.5</v>
      </c>
      <c r="N165" s="24">
        <v>56.8</v>
      </c>
      <c r="O165" s="87">
        <v>88.689930555555577</v>
      </c>
      <c r="P165" s="136"/>
      <c r="Q165" s="21"/>
      <c r="R165" s="73"/>
      <c r="S165" s="78"/>
      <c r="T165" s="68"/>
      <c r="U165" s="25"/>
      <c r="V165" s="259"/>
      <c r="W165" s="261" t="s">
        <v>195</v>
      </c>
      <c r="X165" s="16">
        <v>50.4</v>
      </c>
      <c r="Y165" s="17">
        <v>11.1</v>
      </c>
      <c r="Z165" s="18">
        <v>0</v>
      </c>
      <c r="AA165" s="48">
        <v>0</v>
      </c>
      <c r="AB165" s="364" t="s">
        <v>331</v>
      </c>
      <c r="AC165" s="29"/>
      <c r="AH165" s="266"/>
    </row>
    <row r="166" spans="1:34" s="20" customFormat="1" x14ac:dyDescent="0.3">
      <c r="A166" s="43">
        <v>43264</v>
      </c>
      <c r="B166" s="44">
        <v>17.2</v>
      </c>
      <c r="C166" s="14">
        <v>24.6</v>
      </c>
      <c r="D166" s="14">
        <v>15.6</v>
      </c>
      <c r="E166" s="14">
        <v>25.7</v>
      </c>
      <c r="F166" s="14">
        <v>13</v>
      </c>
      <c r="G166" s="83">
        <f t="shared" si="6"/>
        <v>12.7</v>
      </c>
      <c r="H166" s="71">
        <f t="shared" si="5"/>
        <v>18.25</v>
      </c>
      <c r="I166" s="85">
        <v>19.399999999999999</v>
      </c>
      <c r="J166" s="14">
        <v>21.3</v>
      </c>
      <c r="K166" s="14">
        <v>12.3</v>
      </c>
      <c r="L166" s="85">
        <v>15.58928088911043</v>
      </c>
      <c r="M166" s="91">
        <v>99</v>
      </c>
      <c r="N166" s="24">
        <v>64.7</v>
      </c>
      <c r="O166" s="87">
        <v>86.243898809523813</v>
      </c>
      <c r="P166" s="136">
        <v>1006.14285714286</v>
      </c>
      <c r="Q166" s="21">
        <v>1004.02857142857</v>
      </c>
      <c r="R166" s="73">
        <v>1005.1498095238093</v>
      </c>
      <c r="S166" s="78">
        <v>8.6999999999999993</v>
      </c>
      <c r="T166" s="68">
        <v>4.4728325457285969</v>
      </c>
      <c r="U166" s="25">
        <v>1.1000000000000001</v>
      </c>
      <c r="V166" s="259" t="s">
        <v>216</v>
      </c>
      <c r="W166" s="262" t="s">
        <v>195</v>
      </c>
      <c r="X166" s="26">
        <v>90</v>
      </c>
      <c r="Y166" s="27">
        <v>44.5</v>
      </c>
      <c r="Z166" s="28">
        <v>0</v>
      </c>
      <c r="AA166" s="30">
        <v>0</v>
      </c>
      <c r="AB166" s="365" t="s">
        <v>371</v>
      </c>
      <c r="AC166" s="29"/>
      <c r="AH166" s="266"/>
    </row>
    <row r="167" spans="1:34" s="20" customFormat="1" x14ac:dyDescent="0.3">
      <c r="A167" s="43">
        <v>43265</v>
      </c>
      <c r="B167" s="44">
        <v>13.9</v>
      </c>
      <c r="C167" s="14">
        <v>16</v>
      </c>
      <c r="D167" s="14">
        <v>15.4</v>
      </c>
      <c r="E167" s="14">
        <v>16.399999999999999</v>
      </c>
      <c r="F167" s="14">
        <v>13.8</v>
      </c>
      <c r="G167" s="71">
        <f t="shared" si="6"/>
        <v>2.5999999999999979</v>
      </c>
      <c r="H167" s="71">
        <f t="shared" si="5"/>
        <v>15.175000000000001</v>
      </c>
      <c r="I167" s="85">
        <v>15</v>
      </c>
      <c r="J167" s="14">
        <v>15.3667731233894</v>
      </c>
      <c r="K167" s="14">
        <v>12.5253581347975</v>
      </c>
      <c r="L167" s="85">
        <v>13.797139089096644</v>
      </c>
      <c r="M167" s="91">
        <v>99</v>
      </c>
      <c r="N167" s="24">
        <v>82</v>
      </c>
      <c r="O167" s="87">
        <v>92.488551518168251</v>
      </c>
      <c r="P167" s="136">
        <v>1009.12857142857</v>
      </c>
      <c r="Q167" s="21">
        <v>1005.35714285714</v>
      </c>
      <c r="R167" s="73">
        <v>1007.7079952712786</v>
      </c>
      <c r="S167" s="78">
        <v>5.7</v>
      </c>
      <c r="T167" s="68">
        <v>3.7857236950728748</v>
      </c>
      <c r="U167" s="25">
        <v>1.8</v>
      </c>
      <c r="V167" s="259" t="s">
        <v>216</v>
      </c>
      <c r="W167" s="262" t="s">
        <v>195</v>
      </c>
      <c r="X167" s="26">
        <v>1.2</v>
      </c>
      <c r="Y167" s="27">
        <v>2</v>
      </c>
      <c r="Z167" s="28">
        <v>0</v>
      </c>
      <c r="AA167" s="30">
        <v>0</v>
      </c>
      <c r="AB167" s="365" t="s">
        <v>203</v>
      </c>
      <c r="AC167" s="29"/>
      <c r="AH167" s="266"/>
    </row>
    <row r="168" spans="1:34" s="20" customFormat="1" x14ac:dyDescent="0.3">
      <c r="A168" s="43">
        <v>43266</v>
      </c>
      <c r="B168" s="44">
        <v>15.4</v>
      </c>
      <c r="C168" s="14">
        <v>22.1</v>
      </c>
      <c r="D168" s="14">
        <v>16.5</v>
      </c>
      <c r="E168" s="14">
        <v>23</v>
      </c>
      <c r="F168" s="14">
        <v>14.1</v>
      </c>
      <c r="G168" s="71">
        <f t="shared" si="6"/>
        <v>8.9</v>
      </c>
      <c r="H168" s="71">
        <f t="shared" si="5"/>
        <v>17.625</v>
      </c>
      <c r="I168" s="85">
        <v>17.5</v>
      </c>
      <c r="J168" s="14">
        <v>15.151011768597</v>
      </c>
      <c r="K168" s="14">
        <v>13.4686585318005</v>
      </c>
      <c r="L168" s="85">
        <v>14.186551250159321</v>
      </c>
      <c r="M168" s="91">
        <v>99</v>
      </c>
      <c r="N168" s="24">
        <v>59.428571428571402</v>
      </c>
      <c r="O168" s="87">
        <v>81.873449900793673</v>
      </c>
      <c r="P168" s="136">
        <v>1011.24285714286</v>
      </c>
      <c r="Q168" s="21">
        <v>1008.47142857143</v>
      </c>
      <c r="R168" s="73">
        <v>1009.8792968750009</v>
      </c>
      <c r="S168" s="78">
        <v>8</v>
      </c>
      <c r="T168" s="68">
        <v>5.5195851474162492</v>
      </c>
      <c r="U168" s="25">
        <v>1.4</v>
      </c>
      <c r="V168" s="259" t="s">
        <v>215</v>
      </c>
      <c r="W168" s="262"/>
      <c r="X168" s="26">
        <v>0</v>
      </c>
      <c r="Y168" s="27">
        <v>0</v>
      </c>
      <c r="Z168" s="28">
        <v>0</v>
      </c>
      <c r="AA168" s="30">
        <v>0</v>
      </c>
      <c r="AB168" s="365" t="s">
        <v>236</v>
      </c>
      <c r="AC168" s="29"/>
      <c r="AH168" s="266"/>
    </row>
    <row r="169" spans="1:34" s="20" customFormat="1" x14ac:dyDescent="0.3">
      <c r="A169" s="43">
        <v>43267</v>
      </c>
      <c r="B169" s="44">
        <v>17.7</v>
      </c>
      <c r="C169" s="14">
        <v>24.9</v>
      </c>
      <c r="D169" s="14">
        <v>18.100000000000001</v>
      </c>
      <c r="E169" s="14">
        <v>25.1</v>
      </c>
      <c r="F169" s="14">
        <v>12.3</v>
      </c>
      <c r="G169" s="71">
        <f t="shared" si="6"/>
        <v>12.8</v>
      </c>
      <c r="H169" s="71">
        <f t="shared" si="5"/>
        <v>19.7</v>
      </c>
      <c r="I169" s="85">
        <v>19.399999999999999</v>
      </c>
      <c r="J169" s="14">
        <v>16.189389951373101</v>
      </c>
      <c r="K169" s="14">
        <v>11.098282938223299</v>
      </c>
      <c r="L169" s="85">
        <v>13.361061460833973</v>
      </c>
      <c r="M169" s="91">
        <v>99</v>
      </c>
      <c r="N169" s="24">
        <v>50</v>
      </c>
      <c r="O169" s="87">
        <v>71.140004960317469</v>
      </c>
      <c r="P169" s="136">
        <v>1011.9</v>
      </c>
      <c r="Q169" s="21">
        <v>1010.52857142857</v>
      </c>
      <c r="R169" s="73">
        <v>1011.2303075396823</v>
      </c>
      <c r="S169" s="78">
        <v>10.8</v>
      </c>
      <c r="T169" s="68">
        <v>7.0717318623961249</v>
      </c>
      <c r="U169" s="25">
        <v>2.5</v>
      </c>
      <c r="V169" s="259" t="s">
        <v>249</v>
      </c>
      <c r="W169" s="262"/>
      <c r="X169" s="26">
        <v>0</v>
      </c>
      <c r="Y169" s="27">
        <v>0</v>
      </c>
      <c r="Z169" s="28">
        <v>0</v>
      </c>
      <c r="AA169" s="30">
        <v>0</v>
      </c>
      <c r="AB169" s="365" t="s">
        <v>205</v>
      </c>
      <c r="AC169" s="29"/>
      <c r="AH169" s="266"/>
    </row>
    <row r="170" spans="1:34" s="20" customFormat="1" x14ac:dyDescent="0.3">
      <c r="A170" s="43">
        <v>43268</v>
      </c>
      <c r="B170" s="44">
        <v>19.3</v>
      </c>
      <c r="C170" s="14">
        <v>23.8</v>
      </c>
      <c r="D170" s="14">
        <v>18.7</v>
      </c>
      <c r="E170" s="14">
        <v>24.9</v>
      </c>
      <c r="F170" s="14">
        <v>11.5</v>
      </c>
      <c r="G170" s="71">
        <f t="shared" si="6"/>
        <v>13.399999999999999</v>
      </c>
      <c r="H170" s="71">
        <f t="shared" si="5"/>
        <v>20.125</v>
      </c>
      <c r="I170" s="85">
        <v>19</v>
      </c>
      <c r="J170" s="14">
        <v>16.176527500753</v>
      </c>
      <c r="K170" s="14">
        <v>10.640953768404801</v>
      </c>
      <c r="L170" s="85">
        <v>13.211239585321923</v>
      </c>
      <c r="M170" s="91">
        <v>99</v>
      </c>
      <c r="N170" s="24">
        <v>50.285714285714299</v>
      </c>
      <c r="O170" s="87">
        <v>70.501984126984141</v>
      </c>
      <c r="P170" s="136">
        <v>1012.41428571429</v>
      </c>
      <c r="Q170" s="21">
        <v>1010.6</v>
      </c>
      <c r="R170" s="73">
        <v>1011.5237785218255</v>
      </c>
      <c r="S170" s="78">
        <v>10.1</v>
      </c>
      <c r="T170" s="68">
        <v>5.905728964313667</v>
      </c>
      <c r="U170" s="25">
        <v>2.5</v>
      </c>
      <c r="V170" s="259" t="s">
        <v>249</v>
      </c>
      <c r="W170" s="262" t="s">
        <v>195</v>
      </c>
      <c r="X170" s="26">
        <v>1.2</v>
      </c>
      <c r="Y170" s="27">
        <v>0.9</v>
      </c>
      <c r="Z170" s="28">
        <v>0</v>
      </c>
      <c r="AA170" s="30">
        <v>0</v>
      </c>
      <c r="AB170" s="365" t="s">
        <v>343</v>
      </c>
      <c r="AC170" s="29"/>
      <c r="AH170" s="266"/>
    </row>
    <row r="171" spans="1:34" s="20" customFormat="1" x14ac:dyDescent="0.3">
      <c r="A171" s="43">
        <v>43269</v>
      </c>
      <c r="B171" s="44">
        <v>17.8</v>
      </c>
      <c r="C171" s="14">
        <v>19.8</v>
      </c>
      <c r="D171" s="14">
        <v>16.7</v>
      </c>
      <c r="E171" s="14">
        <v>21.2</v>
      </c>
      <c r="F171" s="14">
        <v>14.4</v>
      </c>
      <c r="G171" s="71">
        <f t="shared" si="6"/>
        <v>6.7999999999999989</v>
      </c>
      <c r="H171" s="71">
        <f t="shared" si="5"/>
        <v>17.75</v>
      </c>
      <c r="I171" s="85">
        <v>17.399999999999999</v>
      </c>
      <c r="J171" s="14">
        <v>16.760675767133399</v>
      </c>
      <c r="K171" s="14">
        <v>13.281453031849599</v>
      </c>
      <c r="L171" s="85">
        <v>15.535693887141925</v>
      </c>
      <c r="M171" s="91">
        <v>99</v>
      </c>
      <c r="N171" s="24">
        <v>72</v>
      </c>
      <c r="O171" s="87">
        <v>88.604761904761901</v>
      </c>
      <c r="P171" s="136">
        <v>1015.37142857143</v>
      </c>
      <c r="Q171" s="21">
        <v>1011.12857142857</v>
      </c>
      <c r="R171" s="73">
        <v>1013.2006118881121</v>
      </c>
      <c r="S171" s="78">
        <v>6.9</v>
      </c>
      <c r="T171" s="68">
        <v>4.171867511970305</v>
      </c>
      <c r="U171" s="25">
        <v>1.4</v>
      </c>
      <c r="V171" s="259" t="s">
        <v>211</v>
      </c>
      <c r="W171" s="262" t="s">
        <v>195</v>
      </c>
      <c r="X171" s="26">
        <v>7.2</v>
      </c>
      <c r="Y171" s="27">
        <v>13</v>
      </c>
      <c r="Z171" s="28">
        <v>0</v>
      </c>
      <c r="AA171" s="30">
        <v>0</v>
      </c>
      <c r="AB171" s="365" t="s">
        <v>344</v>
      </c>
      <c r="AC171" s="29"/>
      <c r="AH171" s="266"/>
    </row>
    <row r="172" spans="1:34" s="20" customFormat="1" x14ac:dyDescent="0.3">
      <c r="A172" s="43">
        <v>43270</v>
      </c>
      <c r="B172" s="44">
        <v>19</v>
      </c>
      <c r="C172" s="14">
        <v>27.4</v>
      </c>
      <c r="D172" s="14">
        <v>18.8</v>
      </c>
      <c r="E172" s="14">
        <v>27.8</v>
      </c>
      <c r="F172" s="14">
        <v>15.6</v>
      </c>
      <c r="G172" s="71">
        <f t="shared" si="6"/>
        <v>12.200000000000001</v>
      </c>
      <c r="H172" s="71">
        <f t="shared" si="5"/>
        <v>21</v>
      </c>
      <c r="I172" s="85">
        <v>21.7</v>
      </c>
      <c r="J172" s="14">
        <v>20.990759776493601</v>
      </c>
      <c r="K172" s="14">
        <v>13.8497097024842</v>
      </c>
      <c r="L172" s="85">
        <v>17.252906643864673</v>
      </c>
      <c r="M172" s="91">
        <v>99</v>
      </c>
      <c r="N172" s="24">
        <v>56.714285714285701</v>
      </c>
      <c r="O172" s="87">
        <v>80.166356646825378</v>
      </c>
      <c r="P172" s="136">
        <v>1019.3</v>
      </c>
      <c r="Q172" s="21">
        <v>1015.1625</v>
      </c>
      <c r="R172" s="73">
        <v>1017.0150954861112</v>
      </c>
      <c r="S172" s="78">
        <v>5.3</v>
      </c>
      <c r="T172" s="68">
        <v>3.6714376967310551</v>
      </c>
      <c r="U172" s="25">
        <v>1.1000000000000001</v>
      </c>
      <c r="V172" s="259" t="s">
        <v>216</v>
      </c>
      <c r="W172" s="262"/>
      <c r="X172" s="26">
        <v>0</v>
      </c>
      <c r="Y172" s="27">
        <v>0</v>
      </c>
      <c r="Z172" s="28">
        <v>0</v>
      </c>
      <c r="AA172" s="30">
        <v>0</v>
      </c>
      <c r="AB172" s="365" t="s">
        <v>247</v>
      </c>
      <c r="AC172" s="29"/>
      <c r="AH172" s="266"/>
    </row>
    <row r="173" spans="1:34" s="20" customFormat="1" x14ac:dyDescent="0.3">
      <c r="A173" s="43">
        <v>43271</v>
      </c>
      <c r="B173" s="44">
        <v>16.899999999999999</v>
      </c>
      <c r="C173" s="14">
        <v>26.8</v>
      </c>
      <c r="D173" s="14">
        <v>19.100000000000001</v>
      </c>
      <c r="E173" s="14">
        <v>27.8</v>
      </c>
      <c r="F173" s="14">
        <v>12.8</v>
      </c>
      <c r="G173" s="71">
        <f t="shared" si="6"/>
        <v>15</v>
      </c>
      <c r="H173" s="71">
        <f t="shared" si="5"/>
        <v>20.475000000000001</v>
      </c>
      <c r="I173" s="85">
        <v>21</v>
      </c>
      <c r="J173" s="14">
        <v>18.617912101559199</v>
      </c>
      <c r="K173" s="14">
        <v>11.928622285932301</v>
      </c>
      <c r="L173" s="85">
        <v>15.975342705711448</v>
      </c>
      <c r="M173" s="91">
        <v>99</v>
      </c>
      <c r="N173" s="24">
        <v>48.857142857142897</v>
      </c>
      <c r="O173" s="87">
        <v>75.435019841269863</v>
      </c>
      <c r="P173" s="136">
        <v>1020.58571428571</v>
      </c>
      <c r="Q173" s="21">
        <v>1016.6714285714301</v>
      </c>
      <c r="R173" s="73">
        <v>1018.8420138888882</v>
      </c>
      <c r="S173" s="78">
        <v>6.1</v>
      </c>
      <c r="T173" s="68">
        <v>3.1285792046073886</v>
      </c>
      <c r="U173" s="25">
        <v>1.1000000000000001</v>
      </c>
      <c r="V173" s="259" t="s">
        <v>215</v>
      </c>
      <c r="W173" s="262"/>
      <c r="X173" s="26">
        <v>0</v>
      </c>
      <c r="Y173" s="27">
        <v>0</v>
      </c>
      <c r="Z173" s="28">
        <v>0</v>
      </c>
      <c r="AA173" s="30">
        <v>0</v>
      </c>
      <c r="AB173" s="365" t="s">
        <v>343</v>
      </c>
      <c r="AC173" s="29"/>
      <c r="AH173" s="266"/>
    </row>
    <row r="174" spans="1:34" s="20" customFormat="1" x14ac:dyDescent="0.3">
      <c r="A174" s="43">
        <v>43272</v>
      </c>
      <c r="B174" s="44">
        <v>18.399999999999999</v>
      </c>
      <c r="C174" s="14">
        <v>29.8</v>
      </c>
      <c r="D174" s="14">
        <v>23.3</v>
      </c>
      <c r="E174" s="14">
        <v>30.6</v>
      </c>
      <c r="F174" s="14">
        <v>13.9</v>
      </c>
      <c r="G174" s="71">
        <f t="shared" si="6"/>
        <v>16.700000000000003</v>
      </c>
      <c r="H174" s="71">
        <f t="shared" si="5"/>
        <v>23.700000000000003</v>
      </c>
      <c r="I174" s="85">
        <v>22.3</v>
      </c>
      <c r="J174" s="14">
        <v>20.299598752392299</v>
      </c>
      <c r="K174" s="14">
        <v>13.0190154915765</v>
      </c>
      <c r="L174" s="85">
        <v>16.652006357474455</v>
      </c>
      <c r="M174" s="91">
        <v>99</v>
      </c>
      <c r="N174" s="24">
        <v>44</v>
      </c>
      <c r="O174" s="87">
        <v>71.845585317460333</v>
      </c>
      <c r="P174" s="136">
        <v>1016.75714285714</v>
      </c>
      <c r="Q174" s="21">
        <v>1006.85714285714</v>
      </c>
      <c r="R174" s="73">
        <v>1011.2727641369042</v>
      </c>
      <c r="S174" s="78">
        <v>10.9</v>
      </c>
      <c r="T174" s="68">
        <v>7.590197436748694</v>
      </c>
      <c r="U174" s="25">
        <v>2.1</v>
      </c>
      <c r="V174" s="259" t="s">
        <v>212</v>
      </c>
      <c r="W174" s="262" t="s">
        <v>195</v>
      </c>
      <c r="X174" s="26">
        <v>44.4</v>
      </c>
      <c r="Y174" s="27">
        <v>26.5</v>
      </c>
      <c r="Z174" s="28">
        <v>0</v>
      </c>
      <c r="AA174" s="30">
        <v>0</v>
      </c>
      <c r="AB174" s="365" t="s">
        <v>349</v>
      </c>
      <c r="AC174" s="29"/>
      <c r="AH174" s="266"/>
    </row>
    <row r="175" spans="1:34" s="20" customFormat="1" x14ac:dyDescent="0.3">
      <c r="A175" s="43">
        <v>43273</v>
      </c>
      <c r="B175" s="44">
        <v>11</v>
      </c>
      <c r="C175" s="14">
        <v>16.3</v>
      </c>
      <c r="D175" s="14">
        <v>11.8</v>
      </c>
      <c r="E175" s="14">
        <v>21</v>
      </c>
      <c r="F175" s="14">
        <v>10.8</v>
      </c>
      <c r="G175" s="71">
        <f t="shared" si="6"/>
        <v>10.199999999999999</v>
      </c>
      <c r="H175" s="71">
        <f t="shared" si="5"/>
        <v>12.725000000000001</v>
      </c>
      <c r="I175" s="85">
        <v>13.9</v>
      </c>
      <c r="J175" s="14">
        <v>12.7735977975893</v>
      </c>
      <c r="K175" s="14">
        <v>8.1581566254126905</v>
      </c>
      <c r="L175" s="85">
        <v>9.8940382770733812</v>
      </c>
      <c r="M175" s="91">
        <v>96</v>
      </c>
      <c r="N175" s="24">
        <v>62.571428571428598</v>
      </c>
      <c r="O175" s="87">
        <v>81.178758741258747</v>
      </c>
      <c r="P175" s="136">
        <v>1014.74285714286</v>
      </c>
      <c r="Q175" s="21">
        <v>1011.77142857143</v>
      </c>
      <c r="R175" s="73">
        <v>1013.454371279762</v>
      </c>
      <c r="S175" s="78">
        <v>11.9</v>
      </c>
      <c r="T175" s="68">
        <v>4.0928673156165143</v>
      </c>
      <c r="U175" s="25">
        <v>2</v>
      </c>
      <c r="V175" s="259" t="s">
        <v>216</v>
      </c>
      <c r="W175" s="262" t="s">
        <v>195</v>
      </c>
      <c r="X175" s="26">
        <v>1.2</v>
      </c>
      <c r="Y175" s="27">
        <v>1</v>
      </c>
      <c r="Z175" s="28">
        <v>0</v>
      </c>
      <c r="AA175" s="30">
        <v>0</v>
      </c>
      <c r="AB175" s="365" t="s">
        <v>203</v>
      </c>
      <c r="AC175" s="29"/>
      <c r="AH175" s="266"/>
    </row>
    <row r="176" spans="1:34" s="20" customFormat="1" x14ac:dyDescent="0.3">
      <c r="A176" s="43">
        <v>43274</v>
      </c>
      <c r="B176" s="44">
        <v>11.7</v>
      </c>
      <c r="C176" s="14">
        <v>17.7</v>
      </c>
      <c r="D176" s="14">
        <v>9.5</v>
      </c>
      <c r="E176" s="14">
        <v>18.3</v>
      </c>
      <c r="F176" s="14">
        <v>9.3000000000000007</v>
      </c>
      <c r="G176" s="71">
        <f t="shared" si="6"/>
        <v>9</v>
      </c>
      <c r="H176" s="71">
        <f t="shared" si="5"/>
        <v>12.1</v>
      </c>
      <c r="I176" s="85">
        <v>12.6</v>
      </c>
      <c r="J176" s="14">
        <v>12.060991322877101</v>
      </c>
      <c r="K176" s="14">
        <v>7.2789184406331602</v>
      </c>
      <c r="L176" s="85">
        <v>9.5708259066209305</v>
      </c>
      <c r="M176" s="91">
        <v>99</v>
      </c>
      <c r="N176" s="24">
        <v>52</v>
      </c>
      <c r="O176" s="87">
        <v>83.426897321428541</v>
      </c>
      <c r="P176" s="136">
        <v>1015.15714285714</v>
      </c>
      <c r="Q176" s="21">
        <v>1013.58571428571</v>
      </c>
      <c r="R176" s="73">
        <v>1014.5098710317457</v>
      </c>
      <c r="S176" s="78">
        <v>11.9</v>
      </c>
      <c r="T176" s="68">
        <v>5.7643000413656811</v>
      </c>
      <c r="U176" s="25">
        <v>1.3</v>
      </c>
      <c r="V176" s="259" t="s">
        <v>211</v>
      </c>
      <c r="W176" s="262" t="s">
        <v>353</v>
      </c>
      <c r="X176" s="26">
        <v>2</v>
      </c>
      <c r="Y176" s="27">
        <v>1.8</v>
      </c>
      <c r="Z176" s="28">
        <v>0</v>
      </c>
      <c r="AA176" s="30">
        <v>0</v>
      </c>
      <c r="AB176" s="365" t="s">
        <v>354</v>
      </c>
      <c r="AC176" s="29"/>
      <c r="AH176" s="266"/>
    </row>
    <row r="177" spans="1:34" s="20" customFormat="1" x14ac:dyDescent="0.3">
      <c r="A177" s="43">
        <v>43275</v>
      </c>
      <c r="B177" s="44">
        <v>12.4</v>
      </c>
      <c r="C177" s="14">
        <v>15.3</v>
      </c>
      <c r="D177" s="14">
        <v>11.8</v>
      </c>
      <c r="E177" s="14">
        <v>18.2</v>
      </c>
      <c r="F177" s="14">
        <v>9.9</v>
      </c>
      <c r="G177" s="71">
        <f t="shared" si="6"/>
        <v>8.2999999999999989</v>
      </c>
      <c r="H177" s="71">
        <f t="shared" si="5"/>
        <v>12.825000000000001</v>
      </c>
      <c r="I177" s="85">
        <v>13.1</v>
      </c>
      <c r="J177" s="14">
        <v>12.634731626102001</v>
      </c>
      <c r="K177" s="14">
        <v>8.7860400747336609</v>
      </c>
      <c r="L177" s="85">
        <v>10.534027367360366</v>
      </c>
      <c r="M177" s="91">
        <v>99</v>
      </c>
      <c r="N177" s="24">
        <v>58.857142857142897</v>
      </c>
      <c r="O177" s="87">
        <v>85.099082341269821</v>
      </c>
      <c r="P177" s="136">
        <v>1014.75</v>
      </c>
      <c r="Q177" s="21">
        <v>1012.7</v>
      </c>
      <c r="R177" s="73">
        <v>1014.0076946924605</v>
      </c>
      <c r="S177" s="78">
        <v>6.5</v>
      </c>
      <c r="T177" s="68">
        <v>4.2812606410081253</v>
      </c>
      <c r="U177" s="25">
        <v>1.1000000000000001</v>
      </c>
      <c r="V177" s="259" t="s">
        <v>212</v>
      </c>
      <c r="W177" s="262" t="s">
        <v>195</v>
      </c>
      <c r="X177" s="26">
        <v>26.4</v>
      </c>
      <c r="Y177" s="27">
        <v>9.5</v>
      </c>
      <c r="Z177" s="28">
        <v>0</v>
      </c>
      <c r="AA177" s="30">
        <v>0</v>
      </c>
      <c r="AB177" s="365" t="s">
        <v>354</v>
      </c>
      <c r="AC177" s="29"/>
      <c r="AH177" s="266"/>
    </row>
    <row r="178" spans="1:34" s="20" customFormat="1" x14ac:dyDescent="0.3">
      <c r="A178" s="43">
        <v>43276</v>
      </c>
      <c r="B178" s="44">
        <v>12.3</v>
      </c>
      <c r="C178" s="14">
        <v>20.6</v>
      </c>
      <c r="D178" s="14">
        <v>13.4</v>
      </c>
      <c r="E178" s="14">
        <v>21.2</v>
      </c>
      <c r="F178" s="14">
        <v>11</v>
      </c>
      <c r="G178" s="71">
        <f t="shared" si="6"/>
        <v>10.199999999999999</v>
      </c>
      <c r="H178" s="71">
        <f t="shared" si="5"/>
        <v>14.925000000000001</v>
      </c>
      <c r="I178" s="85">
        <v>15</v>
      </c>
      <c r="J178" s="14">
        <v>14.3894626269461</v>
      </c>
      <c r="K178" s="14">
        <v>10.217585079673</v>
      </c>
      <c r="L178" s="85">
        <v>11.820437995157208</v>
      </c>
      <c r="M178" s="91">
        <v>99</v>
      </c>
      <c r="N178" s="24">
        <v>54</v>
      </c>
      <c r="O178" s="87">
        <v>82.735417696490344</v>
      </c>
      <c r="P178" s="136">
        <v>1017.47142857143</v>
      </c>
      <c r="Q178" s="21">
        <v>1014.21428571429</v>
      </c>
      <c r="R178" s="73">
        <v>1016.0376359367273</v>
      </c>
      <c r="S178" s="78">
        <v>7.5</v>
      </c>
      <c r="T178" s="68">
        <v>5.3812633750481673</v>
      </c>
      <c r="U178" s="25">
        <v>1.5</v>
      </c>
      <c r="V178" s="259" t="s">
        <v>216</v>
      </c>
      <c r="W178" s="262" t="s">
        <v>233</v>
      </c>
      <c r="X178" s="26">
        <v>0</v>
      </c>
      <c r="Y178" s="27">
        <v>0</v>
      </c>
      <c r="Z178" s="28">
        <v>0</v>
      </c>
      <c r="AA178" s="30">
        <v>0</v>
      </c>
      <c r="AB178" s="365" t="s">
        <v>260</v>
      </c>
      <c r="AC178" s="29"/>
      <c r="AH178" s="266"/>
    </row>
    <row r="179" spans="1:34" s="20" customFormat="1" x14ac:dyDescent="0.3">
      <c r="A179" s="43">
        <v>43277</v>
      </c>
      <c r="B179" s="44">
        <v>11.7</v>
      </c>
      <c r="C179" s="14">
        <v>21.9</v>
      </c>
      <c r="D179" s="14">
        <v>14</v>
      </c>
      <c r="E179" s="14">
        <v>21.9</v>
      </c>
      <c r="F179" s="14">
        <v>10</v>
      </c>
      <c r="G179" s="71">
        <f t="shared" si="6"/>
        <v>11.899999999999999</v>
      </c>
      <c r="H179" s="71">
        <f t="shared" si="5"/>
        <v>15.399999999999999</v>
      </c>
      <c r="I179" s="85">
        <v>15.8</v>
      </c>
      <c r="J179" s="14">
        <v>14.462361927121099</v>
      </c>
      <c r="K179" s="14">
        <v>8.5983908129894608</v>
      </c>
      <c r="L179" s="85">
        <v>11.44465564624239</v>
      </c>
      <c r="M179" s="91">
        <v>99</v>
      </c>
      <c r="N179" s="24">
        <v>55.875</v>
      </c>
      <c r="O179" s="87">
        <v>77.573474702380977</v>
      </c>
      <c r="P179" s="136">
        <v>1017.27142857143</v>
      </c>
      <c r="Q179" s="21">
        <v>1015.37142857143</v>
      </c>
      <c r="R179" s="73">
        <v>1016.3464533730166</v>
      </c>
      <c r="S179" s="78">
        <v>7.5</v>
      </c>
      <c r="T179" s="68">
        <v>5.1589413938988198</v>
      </c>
      <c r="U179" s="25">
        <v>1.5</v>
      </c>
      <c r="V179" s="259" t="s">
        <v>215</v>
      </c>
      <c r="W179" s="262" t="s">
        <v>233</v>
      </c>
      <c r="X179" s="26">
        <v>0</v>
      </c>
      <c r="Y179" s="27">
        <v>0</v>
      </c>
      <c r="Z179" s="28">
        <v>0</v>
      </c>
      <c r="AA179" s="30">
        <v>0</v>
      </c>
      <c r="AB179" s="365" t="s">
        <v>260</v>
      </c>
      <c r="AC179" s="29"/>
      <c r="AH179" s="266"/>
    </row>
    <row r="180" spans="1:34" s="20" customFormat="1" x14ac:dyDescent="0.3">
      <c r="A180" s="43">
        <v>43278</v>
      </c>
      <c r="B180" s="44">
        <v>14.7</v>
      </c>
      <c r="C180" s="14">
        <v>19</v>
      </c>
      <c r="D180" s="14">
        <v>16.5</v>
      </c>
      <c r="E180" s="14">
        <v>19.3</v>
      </c>
      <c r="F180" s="14">
        <v>9.5</v>
      </c>
      <c r="G180" s="71">
        <f t="shared" si="6"/>
        <v>9.8000000000000007</v>
      </c>
      <c r="H180" s="71">
        <f t="shared" si="5"/>
        <v>16.675000000000001</v>
      </c>
      <c r="I180" s="85">
        <v>15.5</v>
      </c>
      <c r="J180" s="14">
        <v>16.082638218257699</v>
      </c>
      <c r="K180" s="14">
        <v>8.5823474471169092</v>
      </c>
      <c r="L180" s="85">
        <v>13.738918568141857</v>
      </c>
      <c r="M180" s="91">
        <v>99</v>
      </c>
      <c r="N180" s="24">
        <v>73</v>
      </c>
      <c r="O180" s="87">
        <v>87.266493055555543</v>
      </c>
      <c r="P180" s="136">
        <v>1016.34285714286</v>
      </c>
      <c r="Q180" s="21">
        <v>1008.8285714285699</v>
      </c>
      <c r="R180" s="73">
        <v>1014.0625103339951</v>
      </c>
      <c r="S180" s="78">
        <v>6.5</v>
      </c>
      <c r="T180" s="68">
        <v>4.164296064580153</v>
      </c>
      <c r="U180" s="25">
        <v>1.6</v>
      </c>
      <c r="V180" s="259" t="s">
        <v>211</v>
      </c>
      <c r="W180" s="262" t="s">
        <v>195</v>
      </c>
      <c r="X180" s="26">
        <v>13.8</v>
      </c>
      <c r="Y180" s="27">
        <v>19.5</v>
      </c>
      <c r="Z180" s="28">
        <v>0</v>
      </c>
      <c r="AA180" s="30">
        <v>0</v>
      </c>
      <c r="AB180" s="365" t="s">
        <v>203</v>
      </c>
      <c r="AC180" s="29"/>
      <c r="AH180" s="266"/>
    </row>
    <row r="181" spans="1:34" s="20" customFormat="1" x14ac:dyDescent="0.3">
      <c r="A181" s="43">
        <v>43279</v>
      </c>
      <c r="B181" s="44">
        <v>18.8</v>
      </c>
      <c r="C181" s="14">
        <v>21.7</v>
      </c>
      <c r="D181" s="14">
        <v>20.3</v>
      </c>
      <c r="E181" s="14">
        <v>23.3</v>
      </c>
      <c r="F181" s="14">
        <v>15</v>
      </c>
      <c r="G181" s="71">
        <f t="shared" si="6"/>
        <v>8.3000000000000007</v>
      </c>
      <c r="H181" s="71">
        <f t="shared" si="5"/>
        <v>20.274999999999999</v>
      </c>
      <c r="I181" s="85">
        <v>19.7</v>
      </c>
      <c r="J181" s="14">
        <v>19.2676573271054</v>
      </c>
      <c r="K181" s="14">
        <v>14.843756868647599</v>
      </c>
      <c r="L181" s="85">
        <v>17.657995415967992</v>
      </c>
      <c r="M181" s="91">
        <v>99</v>
      </c>
      <c r="N181" s="24">
        <v>72.75</v>
      </c>
      <c r="O181" s="87">
        <v>87.246551724137944</v>
      </c>
      <c r="P181" s="136">
        <v>1008.72857142857</v>
      </c>
      <c r="Q181" s="21">
        <v>1004.77142857143</v>
      </c>
      <c r="R181" s="73">
        <v>1007.408380541872</v>
      </c>
      <c r="S181" s="78">
        <v>8.8000000000000007</v>
      </c>
      <c r="T181" s="68">
        <v>4.9214408035947361</v>
      </c>
      <c r="U181" s="25">
        <v>1.7</v>
      </c>
      <c r="V181" s="259" t="s">
        <v>216</v>
      </c>
      <c r="W181" s="262" t="s">
        <v>195</v>
      </c>
      <c r="X181" s="26">
        <v>2</v>
      </c>
      <c r="Y181" s="27">
        <v>0.9</v>
      </c>
      <c r="Z181" s="28">
        <v>0</v>
      </c>
      <c r="AA181" s="30">
        <v>0</v>
      </c>
      <c r="AB181" s="365" t="s">
        <v>363</v>
      </c>
      <c r="AC181" s="29"/>
      <c r="AH181" s="266"/>
    </row>
    <row r="182" spans="1:34" s="20" customFormat="1" x14ac:dyDescent="0.3">
      <c r="A182" s="43">
        <v>43280</v>
      </c>
      <c r="B182" s="44">
        <v>20</v>
      </c>
      <c r="C182" s="14">
        <v>23.1</v>
      </c>
      <c r="D182" s="14">
        <v>19.399999999999999</v>
      </c>
      <c r="E182" s="14">
        <v>24.6</v>
      </c>
      <c r="F182" s="14">
        <v>17.600000000000001</v>
      </c>
      <c r="G182" s="71">
        <f t="shared" si="6"/>
        <v>7</v>
      </c>
      <c r="H182" s="71">
        <f t="shared" si="5"/>
        <v>20.475000000000001</v>
      </c>
      <c r="I182" s="85">
        <v>20.399999999999999</v>
      </c>
      <c r="J182" s="14">
        <v>20.312284012407599</v>
      </c>
      <c r="K182" s="14">
        <v>15.7510908467503</v>
      </c>
      <c r="L182" s="85">
        <v>17.390994715567643</v>
      </c>
      <c r="M182" s="91">
        <v>99</v>
      </c>
      <c r="N182" s="24">
        <v>67.428571428571402</v>
      </c>
      <c r="O182" s="87">
        <v>83.928571428571445</v>
      </c>
      <c r="P182" s="136">
        <v>1005.47142857143</v>
      </c>
      <c r="Q182" s="21">
        <v>1002.92857142857</v>
      </c>
      <c r="R182" s="73">
        <v>1004.1882192460321</v>
      </c>
      <c r="S182" s="78">
        <v>7.5</v>
      </c>
      <c r="T182" s="68">
        <v>4.3500108118856247</v>
      </c>
      <c r="U182" s="25">
        <v>2</v>
      </c>
      <c r="V182" s="259" t="s">
        <v>216</v>
      </c>
      <c r="W182" s="262" t="s">
        <v>195</v>
      </c>
      <c r="X182" s="26">
        <v>1.2</v>
      </c>
      <c r="Y182" s="27">
        <v>0.3</v>
      </c>
      <c r="Z182" s="28">
        <v>0</v>
      </c>
      <c r="AA182" s="30">
        <v>0</v>
      </c>
      <c r="AB182" s="365" t="s">
        <v>367</v>
      </c>
      <c r="AC182" s="29"/>
      <c r="AH182" s="266"/>
    </row>
    <row r="183" spans="1:34" s="358" customFormat="1" ht="15" thickBot="1" x14ac:dyDescent="0.35">
      <c r="A183" s="43">
        <v>43281</v>
      </c>
      <c r="B183" s="46">
        <v>16.600000000000001</v>
      </c>
      <c r="C183" s="22">
        <v>16.5</v>
      </c>
      <c r="D183" s="22">
        <v>13.1</v>
      </c>
      <c r="E183" s="22">
        <v>18.8</v>
      </c>
      <c r="F183" s="22">
        <v>11.3</v>
      </c>
      <c r="G183" s="356">
        <f t="shared" si="6"/>
        <v>7.5</v>
      </c>
      <c r="H183" s="356">
        <f t="shared" si="5"/>
        <v>14.824999999999999</v>
      </c>
      <c r="I183" s="86">
        <v>16.100000000000001</v>
      </c>
      <c r="J183" s="22">
        <v>15.80996291502</v>
      </c>
      <c r="K183" s="22">
        <v>7.1482565723271696</v>
      </c>
      <c r="L183" s="86">
        <v>10.499421823320269</v>
      </c>
      <c r="M183" s="92">
        <v>87</v>
      </c>
      <c r="N183" s="74">
        <v>50.571428571428598</v>
      </c>
      <c r="O183" s="88">
        <v>72.859581679894177</v>
      </c>
      <c r="P183" s="137">
        <v>1010.88571428571</v>
      </c>
      <c r="Q183" s="75">
        <v>1004.02857142857</v>
      </c>
      <c r="R183" s="76">
        <v>1007.6315207506611</v>
      </c>
      <c r="S183" s="80">
        <v>11.6</v>
      </c>
      <c r="T183" s="70">
        <v>7.4428756420111943</v>
      </c>
      <c r="U183" s="47">
        <v>3.6</v>
      </c>
      <c r="V183" s="263" t="s">
        <v>216</v>
      </c>
      <c r="W183" s="264"/>
      <c r="X183" s="49">
        <v>0</v>
      </c>
      <c r="Y183" s="50">
        <v>0</v>
      </c>
      <c r="Z183" s="51">
        <v>0</v>
      </c>
      <c r="AA183" s="52">
        <v>0</v>
      </c>
      <c r="AB183" s="366" t="s">
        <v>248</v>
      </c>
      <c r="AC183" s="357"/>
      <c r="AH183" s="359"/>
    </row>
    <row r="184" spans="1:34" s="38" customFormat="1" x14ac:dyDescent="0.3">
      <c r="A184" s="43">
        <v>43282</v>
      </c>
      <c r="B184" s="82">
        <v>12.3</v>
      </c>
      <c r="C184" s="33">
        <v>16.600000000000001</v>
      </c>
      <c r="D184" s="33">
        <v>12</v>
      </c>
      <c r="E184" s="33">
        <v>18.899999999999999</v>
      </c>
      <c r="F184" s="33">
        <v>7.9</v>
      </c>
      <c r="G184" s="83">
        <f t="shared" si="6"/>
        <v>10.999999999999998</v>
      </c>
      <c r="H184" s="83">
        <f t="shared" si="5"/>
        <v>13.225000000000001</v>
      </c>
      <c r="I184" s="90">
        <v>13.1</v>
      </c>
      <c r="J184" s="360">
        <v>11.994233333739301</v>
      </c>
      <c r="K184" s="33">
        <v>5.3937259948153402</v>
      </c>
      <c r="L184" s="90">
        <v>8.2755346545477515</v>
      </c>
      <c r="M184" s="212">
        <v>97</v>
      </c>
      <c r="N184" s="34">
        <v>51.285714285714299</v>
      </c>
      <c r="O184" s="128">
        <v>75.044920909540281</v>
      </c>
      <c r="P184" s="138">
        <v>1013.94285714286</v>
      </c>
      <c r="Q184" s="35">
        <v>1010.68571428571</v>
      </c>
      <c r="R184" s="77">
        <v>1012.4879757785463</v>
      </c>
      <c r="S184" s="130">
        <v>8.1999999999999993</v>
      </c>
      <c r="T184" s="36">
        <v>5.378584796962028</v>
      </c>
      <c r="U184" s="36">
        <v>1.6</v>
      </c>
      <c r="V184" s="257" t="s">
        <v>211</v>
      </c>
      <c r="W184" s="265"/>
      <c r="X184" s="123">
        <v>0</v>
      </c>
      <c r="Y184" s="124">
        <v>0</v>
      </c>
      <c r="Z184" s="125">
        <v>0</v>
      </c>
      <c r="AA184" s="131">
        <v>0</v>
      </c>
      <c r="AB184" s="363" t="s">
        <v>248</v>
      </c>
      <c r="AC184" s="37"/>
      <c r="AH184" s="45"/>
    </row>
    <row r="185" spans="1:34" s="20" customFormat="1" x14ac:dyDescent="0.3">
      <c r="A185" s="43">
        <v>43283</v>
      </c>
      <c r="B185" s="44">
        <v>10.8</v>
      </c>
      <c r="C185" s="14">
        <v>19.100000000000001</v>
      </c>
      <c r="D185" s="14">
        <v>14.9</v>
      </c>
      <c r="E185" s="14">
        <v>20.5</v>
      </c>
      <c r="F185" s="14">
        <v>5.3</v>
      </c>
      <c r="G185" s="83">
        <f t="shared" si="6"/>
        <v>15.2</v>
      </c>
      <c r="H185" s="83">
        <f t="shared" si="5"/>
        <v>14.925000000000001</v>
      </c>
      <c r="I185" s="85">
        <v>14</v>
      </c>
      <c r="J185" s="244">
        <v>11.9230864996306</v>
      </c>
      <c r="K185" s="14">
        <v>4.4132089857446504</v>
      </c>
      <c r="L185" s="85">
        <v>8.6101554534557625</v>
      </c>
      <c r="M185" s="212">
        <v>99</v>
      </c>
      <c r="N185" s="34">
        <v>45.428571428571402</v>
      </c>
      <c r="O185" s="128">
        <v>71.111669146825406</v>
      </c>
      <c r="P185" s="136">
        <v>1014.04285714286</v>
      </c>
      <c r="Q185" s="21">
        <v>1012.41428571429</v>
      </c>
      <c r="R185" s="77">
        <v>1013.2791087962968</v>
      </c>
      <c r="S185" s="78">
        <v>6.5</v>
      </c>
      <c r="T185" s="68">
        <v>3.7857236950728748</v>
      </c>
      <c r="U185" s="25">
        <v>0.9</v>
      </c>
      <c r="V185" s="259" t="s">
        <v>216</v>
      </c>
      <c r="W185" s="260"/>
      <c r="X185" s="16">
        <v>0</v>
      </c>
      <c r="Y185" s="17">
        <v>0</v>
      </c>
      <c r="Z185" s="18">
        <v>0</v>
      </c>
      <c r="AA185" s="48">
        <v>0</v>
      </c>
      <c r="AB185" s="364" t="s">
        <v>248</v>
      </c>
      <c r="AC185" s="29"/>
      <c r="AH185" s="266"/>
    </row>
    <row r="186" spans="1:34" s="20" customFormat="1" x14ac:dyDescent="0.3">
      <c r="A186" s="43">
        <v>43284</v>
      </c>
      <c r="B186" s="44">
        <v>12.6</v>
      </c>
      <c r="C186" s="14">
        <v>21.6</v>
      </c>
      <c r="D186" s="14">
        <v>15.1</v>
      </c>
      <c r="E186" s="14">
        <v>23.6</v>
      </c>
      <c r="F186" s="14">
        <v>6.6</v>
      </c>
      <c r="G186" s="83">
        <f t="shared" si="6"/>
        <v>17</v>
      </c>
      <c r="H186" s="83">
        <f t="shared" si="5"/>
        <v>16.100000000000001</v>
      </c>
      <c r="I186" s="85">
        <v>16.100000000000001</v>
      </c>
      <c r="J186" s="244">
        <v>13.256772130018801</v>
      </c>
      <c r="K186" s="14">
        <v>5.54945395756374</v>
      </c>
      <c r="L186" s="85">
        <v>9.9028379869567189</v>
      </c>
      <c r="M186" s="212">
        <v>97</v>
      </c>
      <c r="N186" s="34">
        <v>39.285714285714299</v>
      </c>
      <c r="O186" s="128">
        <v>69.756138392857167</v>
      </c>
      <c r="P186" s="136">
        <v>1014.52857142857</v>
      </c>
      <c r="Q186" s="21">
        <v>1013.075</v>
      </c>
      <c r="R186" s="77">
        <v>1013.8121341765873</v>
      </c>
      <c r="S186" s="78">
        <v>3.7</v>
      </c>
      <c r="T186" s="68">
        <v>2.2714342170437223</v>
      </c>
      <c r="U186" s="25">
        <v>0.8</v>
      </c>
      <c r="V186" s="259" t="s">
        <v>249</v>
      </c>
      <c r="W186" s="260"/>
      <c r="X186" s="16">
        <v>0</v>
      </c>
      <c r="Y186" s="17">
        <v>0</v>
      </c>
      <c r="Z186" s="18">
        <v>0</v>
      </c>
      <c r="AA186" s="48">
        <v>0</v>
      </c>
      <c r="AB186" s="364" t="s">
        <v>205</v>
      </c>
      <c r="AC186" s="29"/>
      <c r="AH186" s="266"/>
    </row>
    <row r="187" spans="1:34" s="20" customFormat="1" x14ac:dyDescent="0.3">
      <c r="A187" s="43">
        <v>43285</v>
      </c>
      <c r="B187" s="44">
        <v>14.7</v>
      </c>
      <c r="C187" s="14">
        <v>26.2</v>
      </c>
      <c r="D187" s="14">
        <v>16.7</v>
      </c>
      <c r="E187" s="14">
        <v>26.7</v>
      </c>
      <c r="F187" s="14">
        <v>9</v>
      </c>
      <c r="G187" s="83">
        <f t="shared" si="6"/>
        <v>17.7</v>
      </c>
      <c r="H187" s="83">
        <f t="shared" si="5"/>
        <v>18.574999999999999</v>
      </c>
      <c r="I187" s="85">
        <v>18.5</v>
      </c>
      <c r="J187" s="244">
        <v>15.039261086781099</v>
      </c>
      <c r="K187" s="14">
        <v>7.9570805090988701</v>
      </c>
      <c r="L187" s="85">
        <v>12.008580533345951</v>
      </c>
      <c r="M187" s="212">
        <v>99</v>
      </c>
      <c r="N187" s="34">
        <v>38</v>
      </c>
      <c r="O187" s="128">
        <v>69.732556216931229</v>
      </c>
      <c r="P187" s="136">
        <v>1014.02857142857</v>
      </c>
      <c r="Q187" s="21">
        <v>1011.025</v>
      </c>
      <c r="R187" s="77">
        <v>1012.5070911871691</v>
      </c>
      <c r="S187" s="79">
        <v>4.0999999999999996</v>
      </c>
      <c r="T187" s="69">
        <v>2.1482196250814445</v>
      </c>
      <c r="U187" s="19">
        <v>0.9</v>
      </c>
      <c r="V187" s="259" t="s">
        <v>227</v>
      </c>
      <c r="W187" s="261"/>
      <c r="X187" s="16">
        <v>0</v>
      </c>
      <c r="Y187" s="17">
        <v>0</v>
      </c>
      <c r="Z187" s="18">
        <v>0</v>
      </c>
      <c r="AA187" s="48">
        <v>0</v>
      </c>
      <c r="AB187" s="364" t="s">
        <v>205</v>
      </c>
      <c r="AC187" s="29"/>
      <c r="AH187" s="266"/>
    </row>
    <row r="188" spans="1:34" s="20" customFormat="1" x14ac:dyDescent="0.3">
      <c r="A188" s="43">
        <v>43286</v>
      </c>
      <c r="B188" s="44">
        <v>15.5</v>
      </c>
      <c r="C188" s="14">
        <v>28.3</v>
      </c>
      <c r="D188" s="14">
        <v>18.2</v>
      </c>
      <c r="E188" s="14">
        <v>28.4</v>
      </c>
      <c r="F188" s="14">
        <v>10.6</v>
      </c>
      <c r="G188" s="83">
        <f t="shared" si="6"/>
        <v>17.799999999999997</v>
      </c>
      <c r="H188" s="83">
        <f t="shared" si="5"/>
        <v>20.049999999999997</v>
      </c>
      <c r="I188" s="85">
        <v>20</v>
      </c>
      <c r="J188" s="244">
        <v>17.3114063582209</v>
      </c>
      <c r="K188" s="14">
        <v>9.7167158359709394</v>
      </c>
      <c r="L188" s="85">
        <v>13.439716359816337</v>
      </c>
      <c r="M188" s="212">
        <v>99</v>
      </c>
      <c r="N188" s="34">
        <v>37</v>
      </c>
      <c r="O188" s="128">
        <v>69.70361674081397</v>
      </c>
      <c r="P188" s="136">
        <v>1012.08571428571</v>
      </c>
      <c r="Q188" s="21">
        <v>1006.7</v>
      </c>
      <c r="R188" s="77">
        <v>1009.5043252595166</v>
      </c>
      <c r="S188" s="78">
        <v>6.1</v>
      </c>
      <c r="T188" s="68">
        <v>4.1428674398910692</v>
      </c>
      <c r="U188" s="25">
        <v>1.3</v>
      </c>
      <c r="V188" s="259" t="s">
        <v>210</v>
      </c>
      <c r="W188" s="261"/>
      <c r="X188" s="16">
        <v>0</v>
      </c>
      <c r="Y188" s="17">
        <v>0</v>
      </c>
      <c r="Z188" s="18">
        <v>0</v>
      </c>
      <c r="AA188" s="48">
        <v>0</v>
      </c>
      <c r="AB188" s="364" t="s">
        <v>205</v>
      </c>
      <c r="AC188" s="29"/>
      <c r="AH188" s="266"/>
    </row>
    <row r="189" spans="1:34" s="20" customFormat="1" x14ac:dyDescent="0.3">
      <c r="A189" s="43">
        <v>43287</v>
      </c>
      <c r="B189" s="44">
        <v>17.2</v>
      </c>
      <c r="C189" s="14">
        <v>28</v>
      </c>
      <c r="D189" s="14">
        <v>19.600000000000001</v>
      </c>
      <c r="E189" s="14">
        <v>28.8</v>
      </c>
      <c r="F189" s="14">
        <v>12</v>
      </c>
      <c r="G189" s="83">
        <f t="shared" si="6"/>
        <v>16.8</v>
      </c>
      <c r="H189" s="83">
        <f t="shared" si="5"/>
        <v>21.1</v>
      </c>
      <c r="I189" s="85">
        <v>20.399999999999999</v>
      </c>
      <c r="J189" s="244">
        <v>19.4889265470987</v>
      </c>
      <c r="K189" s="14">
        <v>11.381509927791299</v>
      </c>
      <c r="L189" s="85">
        <v>15.523317717796346</v>
      </c>
      <c r="M189" s="212">
        <v>99</v>
      </c>
      <c r="N189" s="34">
        <v>47.714285714285701</v>
      </c>
      <c r="O189" s="128">
        <v>75.00018536826498</v>
      </c>
      <c r="P189" s="136">
        <v>1011.31428571429</v>
      </c>
      <c r="Q189" s="21">
        <v>1008.1</v>
      </c>
      <c r="R189" s="77">
        <v>1009.3253892733567</v>
      </c>
      <c r="S189" s="78">
        <v>6.1</v>
      </c>
      <c r="T189" s="68">
        <v>3.9714384423783331</v>
      </c>
      <c r="U189" s="25">
        <v>1</v>
      </c>
      <c r="V189" s="259" t="s">
        <v>216</v>
      </c>
      <c r="W189" s="261" t="s">
        <v>233</v>
      </c>
      <c r="X189" s="16">
        <v>0</v>
      </c>
      <c r="Y189" s="17">
        <v>0</v>
      </c>
      <c r="Z189" s="18">
        <v>0</v>
      </c>
      <c r="AA189" s="48">
        <v>0</v>
      </c>
      <c r="AB189" s="364" t="s">
        <v>248</v>
      </c>
      <c r="AC189" s="29"/>
      <c r="AH189" s="266"/>
    </row>
    <row r="190" spans="1:34" s="20" customFormat="1" x14ac:dyDescent="0.3">
      <c r="A190" s="43">
        <v>43288</v>
      </c>
      <c r="B190" s="44">
        <v>19.899999999999999</v>
      </c>
      <c r="C190" s="14">
        <v>23.9</v>
      </c>
      <c r="D190" s="14">
        <v>17</v>
      </c>
      <c r="E190" s="14">
        <v>25.9</v>
      </c>
      <c r="F190" s="14">
        <v>14.9</v>
      </c>
      <c r="G190" s="83">
        <f t="shared" si="6"/>
        <v>10.999999999999998</v>
      </c>
      <c r="H190" s="83">
        <f t="shared" si="5"/>
        <v>19.45</v>
      </c>
      <c r="I190" s="85">
        <v>20.3</v>
      </c>
      <c r="J190" s="244">
        <v>16.083095158444198</v>
      </c>
      <c r="K190" s="14">
        <v>12.2857076651682</v>
      </c>
      <c r="L190" s="85">
        <v>14.33287178597481</v>
      </c>
      <c r="M190" s="212">
        <v>97</v>
      </c>
      <c r="N190" s="34">
        <v>50</v>
      </c>
      <c r="O190" s="128">
        <v>71.655138637733586</v>
      </c>
      <c r="P190" s="136">
        <v>1013.37142857143</v>
      </c>
      <c r="Q190" s="21">
        <v>1011.3</v>
      </c>
      <c r="R190" s="77">
        <v>1012.5049653405667</v>
      </c>
      <c r="S190" s="78">
        <v>8.5</v>
      </c>
      <c r="T190" s="68">
        <v>5.3928705467547502</v>
      </c>
      <c r="U190" s="25">
        <v>2.2000000000000002</v>
      </c>
      <c r="V190" s="259" t="s">
        <v>216</v>
      </c>
      <c r="W190" s="261"/>
      <c r="X190" s="16">
        <v>0</v>
      </c>
      <c r="Y190" s="17">
        <v>0</v>
      </c>
      <c r="Z190" s="18">
        <v>0</v>
      </c>
      <c r="AA190" s="48">
        <v>0</v>
      </c>
      <c r="AB190" s="364" t="s">
        <v>372</v>
      </c>
      <c r="AC190" s="29"/>
      <c r="AH190" s="266"/>
    </row>
    <row r="191" spans="1:34" s="20" customFormat="1" x14ac:dyDescent="0.3">
      <c r="A191" s="43">
        <v>43289</v>
      </c>
      <c r="B191" s="44">
        <v>18.399999999999999</v>
      </c>
      <c r="C191" s="14">
        <v>24.1</v>
      </c>
      <c r="D191" s="14">
        <v>17.5</v>
      </c>
      <c r="E191" s="14">
        <v>25.9</v>
      </c>
      <c r="F191" s="14">
        <v>12.2</v>
      </c>
      <c r="G191" s="83">
        <f t="shared" si="6"/>
        <v>13.7</v>
      </c>
      <c r="H191" s="83">
        <f t="shared" si="5"/>
        <v>19.375</v>
      </c>
      <c r="I191" s="85">
        <v>19.5</v>
      </c>
      <c r="J191" s="244">
        <v>16.458561347871999</v>
      </c>
      <c r="K191" s="14">
        <v>10.8610636488421</v>
      </c>
      <c r="L191" s="85">
        <v>13.248301659491849</v>
      </c>
      <c r="M191" s="212">
        <v>95</v>
      </c>
      <c r="N191" s="34">
        <v>46.142857142857203</v>
      </c>
      <c r="O191" s="128">
        <v>69.77280029658921</v>
      </c>
      <c r="P191" s="136">
        <v>1013.8285714285699</v>
      </c>
      <c r="Q191" s="21">
        <v>1012.3125</v>
      </c>
      <c r="R191" s="77">
        <v>1012.9764932443569</v>
      </c>
      <c r="S191" s="78">
        <v>8.1999999999999993</v>
      </c>
      <c r="T191" s="68">
        <v>4.8714406793201803</v>
      </c>
      <c r="U191" s="25">
        <v>1.7</v>
      </c>
      <c r="V191" s="259" t="s">
        <v>216</v>
      </c>
      <c r="W191" s="261"/>
      <c r="X191" s="16">
        <v>0</v>
      </c>
      <c r="Y191" s="17">
        <v>0</v>
      </c>
      <c r="Z191" s="18">
        <v>0</v>
      </c>
      <c r="AA191" s="48">
        <v>0</v>
      </c>
      <c r="AB191" s="364" t="s">
        <v>248</v>
      </c>
      <c r="AC191" s="29"/>
      <c r="AH191" s="266"/>
    </row>
    <row r="192" spans="1:34" s="20" customFormat="1" x14ac:dyDescent="0.3">
      <c r="A192" s="43">
        <v>43290</v>
      </c>
      <c r="B192" s="44">
        <v>18.8</v>
      </c>
      <c r="C192" s="14">
        <v>25.4</v>
      </c>
      <c r="D192" s="14">
        <v>19.8</v>
      </c>
      <c r="E192" s="14">
        <v>26.9</v>
      </c>
      <c r="F192" s="14">
        <v>11.8</v>
      </c>
      <c r="G192" s="83">
        <f t="shared" si="6"/>
        <v>15.099999999999998</v>
      </c>
      <c r="H192" s="83">
        <f t="shared" si="5"/>
        <v>20.950000000000003</v>
      </c>
      <c r="I192" s="85">
        <v>20.100000000000001</v>
      </c>
      <c r="J192" s="244">
        <v>17.165228912006199</v>
      </c>
      <c r="K192" s="14">
        <v>10.7043558931548</v>
      </c>
      <c r="L192" s="85">
        <v>14.628629842157876</v>
      </c>
      <c r="M192" s="212">
        <v>98.25</v>
      </c>
      <c r="N192" s="34">
        <v>49.571428571428598</v>
      </c>
      <c r="O192" s="128">
        <v>72.11560150375945</v>
      </c>
      <c r="P192" s="136">
        <v>1013.86666666667</v>
      </c>
      <c r="Q192" s="21">
        <v>1011.3285714285699</v>
      </c>
      <c r="R192" s="77">
        <v>1012.6640035425938</v>
      </c>
      <c r="S192" s="78">
        <v>8.5</v>
      </c>
      <c r="T192" s="68">
        <v>5.6500140430238472</v>
      </c>
      <c r="U192" s="25">
        <v>1.6</v>
      </c>
      <c r="V192" s="259" t="s">
        <v>215</v>
      </c>
      <c r="W192" s="261"/>
      <c r="X192" s="16">
        <v>0</v>
      </c>
      <c r="Y192" s="17">
        <v>0</v>
      </c>
      <c r="Z192" s="18">
        <v>0</v>
      </c>
      <c r="AA192" s="48">
        <v>0</v>
      </c>
      <c r="AB192" s="364" t="s">
        <v>205</v>
      </c>
      <c r="AC192" s="29"/>
      <c r="AH192" s="266"/>
    </row>
    <row r="193" spans="1:34" s="20" customFormat="1" x14ac:dyDescent="0.3">
      <c r="A193" s="43">
        <v>43291</v>
      </c>
      <c r="B193" s="44">
        <v>17.5</v>
      </c>
      <c r="C193" s="14">
        <v>27.2</v>
      </c>
      <c r="D193" s="14">
        <v>17.8</v>
      </c>
      <c r="E193" s="14">
        <v>28.6</v>
      </c>
      <c r="F193" s="14">
        <v>12.8</v>
      </c>
      <c r="G193" s="83">
        <f t="shared" si="6"/>
        <v>15.8</v>
      </c>
      <c r="H193" s="83">
        <f t="shared" si="5"/>
        <v>20.075000000000003</v>
      </c>
      <c r="I193" s="85">
        <v>19.899999999999999</v>
      </c>
      <c r="J193" s="244">
        <v>17.920729498387299</v>
      </c>
      <c r="K193" s="14">
        <v>11.5318808035881</v>
      </c>
      <c r="L193" s="85">
        <v>15.224747254533575</v>
      </c>
      <c r="M193" s="212">
        <v>98.571428571428598</v>
      </c>
      <c r="N193" s="34">
        <v>41.5</v>
      </c>
      <c r="O193" s="128">
        <v>77.362165178571431</v>
      </c>
      <c r="P193" s="136">
        <v>1012.75714285714</v>
      </c>
      <c r="Q193" s="21">
        <v>1009.92857142857</v>
      </c>
      <c r="R193" s="77">
        <v>1011.3641431051583</v>
      </c>
      <c r="S193" s="78">
        <v>5.0999999999999996</v>
      </c>
      <c r="T193" s="68">
        <v>3.1500078292964862</v>
      </c>
      <c r="U193" s="25">
        <v>0.9</v>
      </c>
      <c r="V193" s="259" t="s">
        <v>249</v>
      </c>
      <c r="W193" s="261" t="s">
        <v>195</v>
      </c>
      <c r="X193" s="16">
        <v>2.4</v>
      </c>
      <c r="Y193" s="17">
        <v>0.9</v>
      </c>
      <c r="Z193" s="18">
        <v>0</v>
      </c>
      <c r="AA193" s="48">
        <v>0</v>
      </c>
      <c r="AB193" s="364" t="s">
        <v>377</v>
      </c>
      <c r="AC193" s="29"/>
      <c r="AH193" s="266"/>
    </row>
    <row r="194" spans="1:34" s="20" customFormat="1" x14ac:dyDescent="0.3">
      <c r="A194" s="43">
        <v>43292</v>
      </c>
      <c r="B194" s="44">
        <v>17.899999999999999</v>
      </c>
      <c r="C194" s="14">
        <v>25.7</v>
      </c>
      <c r="D194" s="14">
        <v>17.600000000000001</v>
      </c>
      <c r="E194" s="14">
        <v>26.5</v>
      </c>
      <c r="F194" s="14">
        <v>14.9</v>
      </c>
      <c r="G194" s="83">
        <f t="shared" si="6"/>
        <v>11.6</v>
      </c>
      <c r="H194" s="83">
        <f t="shared" si="5"/>
        <v>19.7</v>
      </c>
      <c r="I194" s="85">
        <v>19.899999999999999</v>
      </c>
      <c r="J194" s="244">
        <v>18.1710825442747</v>
      </c>
      <c r="K194" s="14">
        <v>14.743880464969401</v>
      </c>
      <c r="L194" s="85">
        <v>16.437007947812848</v>
      </c>
      <c r="M194" s="212">
        <v>99</v>
      </c>
      <c r="N194" s="34">
        <v>55.428571428571402</v>
      </c>
      <c r="O194" s="128">
        <v>82.482700892857167</v>
      </c>
      <c r="P194" s="136">
        <v>1011.55</v>
      </c>
      <c r="Q194" s="21">
        <v>1009.07142857143</v>
      </c>
      <c r="R194" s="77">
        <v>1010.7665343915334</v>
      </c>
      <c r="S194" s="78">
        <v>9.9</v>
      </c>
      <c r="T194" s="68">
        <v>5.7142999170911253</v>
      </c>
      <c r="U194" s="25">
        <v>1.1000000000000001</v>
      </c>
      <c r="V194" s="259" t="s">
        <v>227</v>
      </c>
      <c r="W194" s="261"/>
      <c r="X194" s="16">
        <v>27.6</v>
      </c>
      <c r="Y194" s="17">
        <v>7.6</v>
      </c>
      <c r="Z194" s="18">
        <v>0</v>
      </c>
      <c r="AA194" s="48">
        <v>0</v>
      </c>
      <c r="AB194" s="364" t="s">
        <v>419</v>
      </c>
      <c r="AC194" s="29"/>
      <c r="AH194" s="266"/>
    </row>
    <row r="195" spans="1:34" s="20" customFormat="1" x14ac:dyDescent="0.3">
      <c r="A195" s="43">
        <v>43293</v>
      </c>
      <c r="B195" s="44">
        <v>18.100000000000001</v>
      </c>
      <c r="C195" s="14">
        <v>25.2</v>
      </c>
      <c r="D195" s="14">
        <v>18.3</v>
      </c>
      <c r="E195" s="14">
        <v>26.4</v>
      </c>
      <c r="F195" s="14">
        <v>16.100000000000001</v>
      </c>
      <c r="G195" s="83">
        <f t="shared" si="6"/>
        <v>10.299999999999997</v>
      </c>
      <c r="H195" s="83">
        <f t="shared" si="5"/>
        <v>19.975000000000001</v>
      </c>
      <c r="I195" s="85">
        <v>20.8</v>
      </c>
      <c r="J195" s="244">
        <v>18.798680528248699</v>
      </c>
      <c r="K195" s="14">
        <v>11.500593429792</v>
      </c>
      <c r="L195" s="85">
        <v>15.703700770208059</v>
      </c>
      <c r="M195" s="212">
        <v>99</v>
      </c>
      <c r="N195" s="34">
        <v>41.428571428571402</v>
      </c>
      <c r="O195" s="128">
        <v>77.286351441985261</v>
      </c>
      <c r="P195" s="136">
        <v>1012.34285714286</v>
      </c>
      <c r="Q195" s="21">
        <v>1009.62857142857</v>
      </c>
      <c r="R195" s="77">
        <v>1011.1191034226187</v>
      </c>
      <c r="S195" s="78">
        <v>6.8</v>
      </c>
      <c r="T195" s="68">
        <v>4.6000114332583477</v>
      </c>
      <c r="U195" s="25">
        <v>1.1000000000000001</v>
      </c>
      <c r="V195" s="259" t="s">
        <v>215</v>
      </c>
      <c r="W195" s="261"/>
      <c r="X195" s="16">
        <v>0</v>
      </c>
      <c r="Y195" s="17">
        <v>0</v>
      </c>
      <c r="Z195" s="18">
        <v>0</v>
      </c>
      <c r="AA195" s="48">
        <v>0</v>
      </c>
      <c r="AB195" s="364" t="s">
        <v>204</v>
      </c>
      <c r="AC195" s="29"/>
      <c r="AH195" s="266"/>
    </row>
    <row r="196" spans="1:34" s="20" customFormat="1" x14ac:dyDescent="0.3">
      <c r="A196" s="43">
        <v>43294</v>
      </c>
      <c r="B196" s="44">
        <v>16.399999999999999</v>
      </c>
      <c r="C196" s="14">
        <v>25.2</v>
      </c>
      <c r="D196" s="14">
        <v>18.3</v>
      </c>
      <c r="E196" s="14">
        <v>25.3</v>
      </c>
      <c r="F196" s="14">
        <v>12.5</v>
      </c>
      <c r="G196" s="83">
        <f t="shared" si="6"/>
        <v>12.8</v>
      </c>
      <c r="H196" s="83">
        <f t="shared" si="5"/>
        <v>19.549999999999997</v>
      </c>
      <c r="I196" s="85">
        <v>19</v>
      </c>
      <c r="J196" s="244">
        <v>16.124516754967502</v>
      </c>
      <c r="K196" s="14">
        <v>10.9987253877544</v>
      </c>
      <c r="L196" s="85">
        <v>13.751136838867376</v>
      </c>
      <c r="M196" s="212">
        <v>99</v>
      </c>
      <c r="N196" s="34">
        <v>43</v>
      </c>
      <c r="O196" s="128">
        <v>74.159474206349216</v>
      </c>
      <c r="P196" s="136">
        <v>1012.64285714286</v>
      </c>
      <c r="Q196" s="21">
        <v>1011.0625</v>
      </c>
      <c r="R196" s="77">
        <v>1011.7783854166656</v>
      </c>
      <c r="S196" s="78">
        <v>6.5</v>
      </c>
      <c r="T196" s="68">
        <v>2.9571502070946583</v>
      </c>
      <c r="U196" s="25">
        <v>0.9</v>
      </c>
      <c r="V196" s="259" t="s">
        <v>215</v>
      </c>
      <c r="W196" s="262" t="s">
        <v>233</v>
      </c>
      <c r="X196" s="26">
        <v>0</v>
      </c>
      <c r="Y196" s="27">
        <v>0</v>
      </c>
      <c r="Z196" s="28">
        <v>0</v>
      </c>
      <c r="AA196" s="30">
        <v>0</v>
      </c>
      <c r="AB196" s="365" t="s">
        <v>261</v>
      </c>
      <c r="AC196" s="29"/>
      <c r="AH196" s="266"/>
    </row>
    <row r="197" spans="1:34" s="20" customFormat="1" x14ac:dyDescent="0.3">
      <c r="A197" s="43">
        <v>43295</v>
      </c>
      <c r="B197" s="44">
        <v>16.5</v>
      </c>
      <c r="C197" s="14">
        <v>23.9</v>
      </c>
      <c r="D197" s="14">
        <v>16.2</v>
      </c>
      <c r="E197" s="14">
        <v>24.4</v>
      </c>
      <c r="F197" s="14">
        <v>13.6</v>
      </c>
      <c r="G197" s="83">
        <f t="shared" si="6"/>
        <v>10.799999999999999</v>
      </c>
      <c r="H197" s="83">
        <f t="shared" si="5"/>
        <v>18.2</v>
      </c>
      <c r="I197" s="85">
        <v>17.7</v>
      </c>
      <c r="J197" s="244">
        <v>18.4970365801546</v>
      </c>
      <c r="K197" s="14">
        <v>12.259720237003499</v>
      </c>
      <c r="L197" s="85">
        <v>15.172006277108316</v>
      </c>
      <c r="M197" s="212">
        <v>99</v>
      </c>
      <c r="N197" s="34">
        <v>60</v>
      </c>
      <c r="O197" s="128">
        <v>86.616071428571402</v>
      </c>
      <c r="P197" s="136">
        <v>1012.85714285714</v>
      </c>
      <c r="Q197" s="21">
        <v>1010.21428571429</v>
      </c>
      <c r="R197" s="77">
        <v>1011.708668154762</v>
      </c>
      <c r="S197" s="78">
        <v>7.1</v>
      </c>
      <c r="T197" s="68">
        <v>3.9937599264294716</v>
      </c>
      <c r="U197" s="25">
        <v>1.1000000000000001</v>
      </c>
      <c r="V197" s="259" t="s">
        <v>216</v>
      </c>
      <c r="W197" s="262" t="s">
        <v>195</v>
      </c>
      <c r="X197" s="26">
        <v>30</v>
      </c>
      <c r="Y197" s="27">
        <v>11.8</v>
      </c>
      <c r="Z197" s="28">
        <v>0</v>
      </c>
      <c r="AA197" s="30">
        <v>0</v>
      </c>
      <c r="AB197" s="365" t="s">
        <v>262</v>
      </c>
      <c r="AC197" s="29"/>
      <c r="AH197" s="266"/>
    </row>
    <row r="198" spans="1:34" s="20" customFormat="1" x14ac:dyDescent="0.3">
      <c r="A198" s="43">
        <v>43296</v>
      </c>
      <c r="B198" s="44">
        <v>16.5</v>
      </c>
      <c r="C198" s="14">
        <v>24.6</v>
      </c>
      <c r="D198" s="14">
        <v>18.2</v>
      </c>
      <c r="E198" s="14">
        <v>25.3</v>
      </c>
      <c r="F198" s="14">
        <v>12.8</v>
      </c>
      <c r="G198" s="83">
        <f t="shared" si="6"/>
        <v>12.5</v>
      </c>
      <c r="H198" s="83">
        <f t="shared" si="5"/>
        <v>19.375</v>
      </c>
      <c r="I198" s="85">
        <v>19</v>
      </c>
      <c r="J198" s="244">
        <v>18.749342873808398</v>
      </c>
      <c r="K198" s="14">
        <v>12.060967097682999</v>
      </c>
      <c r="L198" s="85">
        <v>15.369382280517332</v>
      </c>
      <c r="M198" s="212">
        <v>99</v>
      </c>
      <c r="N198" s="34">
        <v>57.571428571428598</v>
      </c>
      <c r="O198" s="128">
        <v>79.300719246031775</v>
      </c>
      <c r="P198" s="136">
        <v>1011.52857142857</v>
      </c>
      <c r="Q198" s="21">
        <v>1009.04285714286</v>
      </c>
      <c r="R198" s="77">
        <v>1010.3766679067456</v>
      </c>
      <c r="S198" s="78">
        <v>8.8000000000000007</v>
      </c>
      <c r="T198" s="68">
        <v>5.1607271126229168</v>
      </c>
      <c r="U198" s="25">
        <v>1.8</v>
      </c>
      <c r="V198" s="259" t="s">
        <v>211</v>
      </c>
      <c r="W198" s="262" t="s">
        <v>233</v>
      </c>
      <c r="X198" s="26">
        <v>0</v>
      </c>
      <c r="Y198" s="27">
        <v>0</v>
      </c>
      <c r="Z198" s="28">
        <v>0</v>
      </c>
      <c r="AA198" s="30">
        <v>0</v>
      </c>
      <c r="AB198" s="365" t="s">
        <v>261</v>
      </c>
      <c r="AC198" s="29"/>
      <c r="AH198" s="266"/>
    </row>
    <row r="199" spans="1:34" s="20" customFormat="1" x14ac:dyDescent="0.3">
      <c r="A199" s="43">
        <v>43297</v>
      </c>
      <c r="B199" s="44">
        <v>18.7</v>
      </c>
      <c r="C199" s="14">
        <v>25.6</v>
      </c>
      <c r="D199" s="14">
        <v>17.2</v>
      </c>
      <c r="E199" s="14">
        <v>27.3</v>
      </c>
      <c r="F199" s="14">
        <v>14.5</v>
      </c>
      <c r="G199" s="83">
        <f t="shared" si="6"/>
        <v>12.8</v>
      </c>
      <c r="H199" s="83">
        <f t="shared" si="5"/>
        <v>19.674999999999997</v>
      </c>
      <c r="I199" s="85">
        <v>19.7</v>
      </c>
      <c r="J199" s="244">
        <v>17.965527662283598</v>
      </c>
      <c r="K199" s="14">
        <v>12.9756468166165</v>
      </c>
      <c r="L199" s="85">
        <v>15.609534027441425</v>
      </c>
      <c r="M199" s="212">
        <v>99</v>
      </c>
      <c r="N199" s="34">
        <v>51.571428571428598</v>
      </c>
      <c r="O199" s="128">
        <v>79.446304563492077</v>
      </c>
      <c r="P199" s="136">
        <v>1009.84285714286</v>
      </c>
      <c r="Q199" s="21">
        <v>1005.27142857143</v>
      </c>
      <c r="R199" s="77">
        <v>1007.612816220238</v>
      </c>
      <c r="S199" s="78">
        <v>13.6</v>
      </c>
      <c r="T199" s="68">
        <v>6.3428729079711523</v>
      </c>
      <c r="U199" s="25">
        <v>1.4</v>
      </c>
      <c r="V199" s="259" t="s">
        <v>216</v>
      </c>
      <c r="W199" s="262" t="s">
        <v>195</v>
      </c>
      <c r="X199" s="26">
        <v>2</v>
      </c>
      <c r="Y199" s="27">
        <v>1</v>
      </c>
      <c r="Z199" s="28">
        <v>0</v>
      </c>
      <c r="AA199" s="30">
        <v>0</v>
      </c>
      <c r="AB199" s="365" t="s">
        <v>261</v>
      </c>
      <c r="AC199" s="29"/>
      <c r="AH199" s="266"/>
    </row>
    <row r="200" spans="1:34" s="20" customFormat="1" x14ac:dyDescent="0.3">
      <c r="A200" s="43">
        <v>43298</v>
      </c>
      <c r="B200" s="44">
        <v>17.899999999999999</v>
      </c>
      <c r="C200" s="14">
        <v>25.9</v>
      </c>
      <c r="D200" s="14">
        <v>17.600000000000001</v>
      </c>
      <c r="E200" s="14">
        <v>26.2</v>
      </c>
      <c r="F200" s="14">
        <v>15.2</v>
      </c>
      <c r="G200" s="83">
        <f t="shared" si="6"/>
        <v>11</v>
      </c>
      <c r="H200" s="83">
        <f t="shared" si="5"/>
        <v>19.75</v>
      </c>
      <c r="I200" s="85">
        <v>19.5</v>
      </c>
      <c r="J200" s="244">
        <v>18.285033329784198</v>
      </c>
      <c r="K200" s="14">
        <v>14.204807496601401</v>
      </c>
      <c r="L200" s="85">
        <v>16.663251461074189</v>
      </c>
      <c r="M200" s="212">
        <v>99</v>
      </c>
      <c r="N200" s="34">
        <v>55.428571428571402</v>
      </c>
      <c r="O200" s="128">
        <v>84.685887896825477</v>
      </c>
      <c r="P200" s="136">
        <v>1005.2</v>
      </c>
      <c r="Q200" s="21">
        <v>1002.1</v>
      </c>
      <c r="R200" s="77">
        <v>1003.4377232142857</v>
      </c>
      <c r="S200" s="78">
        <v>8.1999999999999993</v>
      </c>
      <c r="T200" s="68">
        <v>4.1428674398910701</v>
      </c>
      <c r="U200" s="25">
        <v>1</v>
      </c>
      <c r="V200" s="259" t="s">
        <v>211</v>
      </c>
      <c r="W200" s="262" t="s">
        <v>195</v>
      </c>
      <c r="X200" s="26">
        <v>3.6</v>
      </c>
      <c r="Y200" s="27">
        <v>2.5</v>
      </c>
      <c r="Z200" s="28">
        <v>0</v>
      </c>
      <c r="AA200" s="30">
        <v>0</v>
      </c>
      <c r="AB200" s="365" t="s">
        <v>262</v>
      </c>
      <c r="AC200" s="29"/>
      <c r="AH200" s="266"/>
    </row>
    <row r="201" spans="1:34" s="20" customFormat="1" x14ac:dyDescent="0.3">
      <c r="A201" s="43">
        <v>43299</v>
      </c>
      <c r="B201" s="44">
        <v>17.8</v>
      </c>
      <c r="C201" s="14">
        <v>21</v>
      </c>
      <c r="D201" s="14">
        <v>19.899999999999999</v>
      </c>
      <c r="E201" s="14">
        <v>22.4</v>
      </c>
      <c r="F201" s="14">
        <v>17.3</v>
      </c>
      <c r="G201" s="83">
        <f t="shared" si="6"/>
        <v>5.0999999999999979</v>
      </c>
      <c r="H201" s="83">
        <f t="shared" si="5"/>
        <v>19.649999999999999</v>
      </c>
      <c r="I201" s="85">
        <v>19.5</v>
      </c>
      <c r="J201" s="244">
        <v>20.477808041735798</v>
      </c>
      <c r="K201" s="14">
        <v>16.522108855373101</v>
      </c>
      <c r="L201" s="85">
        <v>18.751196251353885</v>
      </c>
      <c r="M201" s="212">
        <v>99</v>
      </c>
      <c r="N201" s="34">
        <v>82</v>
      </c>
      <c r="O201" s="128">
        <v>94.598028273809533</v>
      </c>
      <c r="P201" s="136">
        <v>1004.65</v>
      </c>
      <c r="Q201" s="21">
        <v>1001.4</v>
      </c>
      <c r="R201" s="77">
        <v>1002.3831101190478</v>
      </c>
      <c r="S201" s="78">
        <v>4.4000000000000004</v>
      </c>
      <c r="T201" s="68">
        <v>2.1214338442200802</v>
      </c>
      <c r="U201" s="25">
        <v>0.6</v>
      </c>
      <c r="V201" s="259" t="s">
        <v>230</v>
      </c>
      <c r="W201" s="262" t="s">
        <v>195</v>
      </c>
      <c r="X201" s="26">
        <v>26.4</v>
      </c>
      <c r="Y201" s="27">
        <v>20</v>
      </c>
      <c r="Z201" s="28">
        <v>0</v>
      </c>
      <c r="AA201" s="30">
        <v>0</v>
      </c>
      <c r="AB201" s="365" t="s">
        <v>344</v>
      </c>
      <c r="AC201" s="29"/>
      <c r="AH201" s="266"/>
    </row>
    <row r="202" spans="1:34" s="20" customFormat="1" x14ac:dyDescent="0.3">
      <c r="A202" s="43">
        <v>43300</v>
      </c>
      <c r="B202" s="44">
        <v>20.8</v>
      </c>
      <c r="C202" s="14">
        <v>22.8</v>
      </c>
      <c r="D202" s="14">
        <v>20</v>
      </c>
      <c r="E202" s="14">
        <v>24.3</v>
      </c>
      <c r="F202" s="14">
        <v>19.3</v>
      </c>
      <c r="G202" s="83">
        <f t="shared" si="6"/>
        <v>5</v>
      </c>
      <c r="H202" s="83">
        <f t="shared" si="5"/>
        <v>20.9</v>
      </c>
      <c r="I202" s="85">
        <v>21</v>
      </c>
      <c r="J202" s="244">
        <v>20.165671686210001</v>
      </c>
      <c r="K202" s="14">
        <v>16.231457192232401</v>
      </c>
      <c r="L202" s="85">
        <v>18.315779077461642</v>
      </c>
      <c r="M202" s="212">
        <v>99</v>
      </c>
      <c r="N202" s="34">
        <v>74.142857142857096</v>
      </c>
      <c r="O202" s="128">
        <v>85.283482142857167</v>
      </c>
      <c r="P202" s="136">
        <v>1009.11428571429</v>
      </c>
      <c r="Q202" s="21">
        <v>1004.6125</v>
      </c>
      <c r="R202" s="77">
        <v>1007.2689719742068</v>
      </c>
      <c r="S202" s="78">
        <v>7.1</v>
      </c>
      <c r="T202" s="68">
        <v>4.164296064580153</v>
      </c>
      <c r="U202" s="25">
        <v>0.9</v>
      </c>
      <c r="V202" s="259" t="s">
        <v>216</v>
      </c>
      <c r="W202" s="262" t="s">
        <v>233</v>
      </c>
      <c r="X202" s="26">
        <v>0</v>
      </c>
      <c r="Y202" s="27">
        <v>0</v>
      </c>
      <c r="Z202" s="28">
        <v>0</v>
      </c>
      <c r="AA202" s="30">
        <v>0</v>
      </c>
      <c r="AB202" s="365" t="s">
        <v>262</v>
      </c>
      <c r="AC202" s="29"/>
      <c r="AH202" s="266"/>
    </row>
    <row r="203" spans="1:34" s="20" customFormat="1" x14ac:dyDescent="0.3">
      <c r="A203" s="43">
        <v>43301</v>
      </c>
      <c r="B203" s="44">
        <v>19.399999999999999</v>
      </c>
      <c r="C203" s="14">
        <v>23.3</v>
      </c>
      <c r="D203" s="14">
        <v>18.399999999999999</v>
      </c>
      <c r="E203" s="14">
        <v>26.2</v>
      </c>
      <c r="F203" s="14">
        <v>16.3</v>
      </c>
      <c r="G203" s="83">
        <f t="shared" si="6"/>
        <v>9.8999999999999986</v>
      </c>
      <c r="H203" s="83">
        <f t="shared" si="5"/>
        <v>19.875</v>
      </c>
      <c r="I203" s="85">
        <v>20.9</v>
      </c>
      <c r="J203" s="244">
        <v>19.633736499362598</v>
      </c>
      <c r="K203" s="14">
        <v>14.4660771116167</v>
      </c>
      <c r="L203" s="85">
        <v>17.385403972392091</v>
      </c>
      <c r="M203" s="212">
        <v>99</v>
      </c>
      <c r="N203" s="34">
        <v>64.428571428571402</v>
      </c>
      <c r="O203" s="128">
        <v>82.618303571428612</v>
      </c>
      <c r="P203" s="136">
        <v>1010.18571428571</v>
      </c>
      <c r="Q203" s="21">
        <v>1008.42857142857</v>
      </c>
      <c r="R203" s="77">
        <v>1009.1652157738095</v>
      </c>
      <c r="S203" s="78">
        <v>5.0999999999999996</v>
      </c>
      <c r="T203" s="68">
        <v>3.1134005954526112</v>
      </c>
      <c r="U203" s="25">
        <v>1</v>
      </c>
      <c r="V203" s="259" t="s">
        <v>211</v>
      </c>
      <c r="W203" s="262" t="s">
        <v>233</v>
      </c>
      <c r="X203" s="26">
        <v>0</v>
      </c>
      <c r="Y203" s="27">
        <v>0</v>
      </c>
      <c r="Z203" s="28">
        <v>0</v>
      </c>
      <c r="AA203" s="30">
        <v>0</v>
      </c>
      <c r="AB203" s="365" t="s">
        <v>261</v>
      </c>
      <c r="AC203" s="29"/>
      <c r="AH203" s="266"/>
    </row>
    <row r="204" spans="1:34" s="20" customFormat="1" x14ac:dyDescent="0.3">
      <c r="A204" s="43">
        <v>43302</v>
      </c>
      <c r="B204" s="44">
        <v>18.399999999999999</v>
      </c>
      <c r="C204" s="14">
        <v>27.6</v>
      </c>
      <c r="D204" s="14">
        <v>20.3</v>
      </c>
      <c r="E204" s="14">
        <v>28.1</v>
      </c>
      <c r="F204" s="14">
        <v>13.9</v>
      </c>
      <c r="G204" s="83">
        <f t="shared" si="6"/>
        <v>14.200000000000001</v>
      </c>
      <c r="H204" s="83">
        <f t="shared" si="5"/>
        <v>21.65</v>
      </c>
      <c r="I204" s="85">
        <v>21.5</v>
      </c>
      <c r="J204" s="244">
        <v>18.186776891376301</v>
      </c>
      <c r="K204" s="14">
        <v>13.2720736087223</v>
      </c>
      <c r="L204" s="85">
        <v>16.091730941521689</v>
      </c>
      <c r="M204" s="212">
        <v>99</v>
      </c>
      <c r="N204" s="34">
        <v>44.714285714285701</v>
      </c>
      <c r="O204" s="128">
        <v>73.813368055555515</v>
      </c>
      <c r="P204" s="136">
        <v>1010.94285714286</v>
      </c>
      <c r="Q204" s="21">
        <v>1007.91428571429</v>
      </c>
      <c r="R204" s="77">
        <v>1009.512524801587</v>
      </c>
      <c r="S204" s="78">
        <v>4.0999999999999996</v>
      </c>
      <c r="T204" s="68">
        <v>2.4214345898673635</v>
      </c>
      <c r="U204" s="25">
        <v>0.9</v>
      </c>
      <c r="V204" s="259" t="s">
        <v>338</v>
      </c>
      <c r="W204" s="262"/>
      <c r="X204" s="26">
        <v>0</v>
      </c>
      <c r="Y204" s="27">
        <v>0</v>
      </c>
      <c r="Z204" s="28">
        <v>0</v>
      </c>
      <c r="AA204" s="30">
        <v>0</v>
      </c>
      <c r="AB204" s="365" t="s">
        <v>379</v>
      </c>
      <c r="AC204" s="29"/>
      <c r="AH204" s="266"/>
    </row>
    <row r="205" spans="1:34" s="20" customFormat="1" x14ac:dyDescent="0.3">
      <c r="A205" s="43">
        <v>43303</v>
      </c>
      <c r="B205" s="44">
        <v>17.7</v>
      </c>
      <c r="C205" s="14">
        <v>28.4</v>
      </c>
      <c r="D205" s="14">
        <v>18.7</v>
      </c>
      <c r="E205" s="14">
        <v>29.3</v>
      </c>
      <c r="F205" s="14">
        <v>14.7</v>
      </c>
      <c r="G205" s="83">
        <f t="shared" si="6"/>
        <v>14.600000000000001</v>
      </c>
      <c r="H205" s="83">
        <f t="shared" si="5"/>
        <v>20.875</v>
      </c>
      <c r="I205" s="85">
        <v>20.8</v>
      </c>
      <c r="J205" s="244">
        <v>20.019228711404502</v>
      </c>
      <c r="K205" s="14">
        <v>13.906493898741299</v>
      </c>
      <c r="L205" s="85">
        <v>17.328572185391561</v>
      </c>
      <c r="M205" s="212">
        <v>99</v>
      </c>
      <c r="N205" s="34">
        <v>49</v>
      </c>
      <c r="O205" s="128">
        <v>82.483630952381006</v>
      </c>
      <c r="P205" s="136">
        <v>1008.3285714285699</v>
      </c>
      <c r="Q205" s="21">
        <v>1005.62857142857</v>
      </c>
      <c r="R205" s="77">
        <v>1007.2388764880966</v>
      </c>
      <c r="S205" s="78">
        <v>7.1</v>
      </c>
      <c r="T205" s="68">
        <v>3.7928665699692363</v>
      </c>
      <c r="U205" s="25">
        <v>1</v>
      </c>
      <c r="V205" s="259" t="s">
        <v>215</v>
      </c>
      <c r="W205" s="262" t="s">
        <v>195</v>
      </c>
      <c r="X205" s="26">
        <v>6</v>
      </c>
      <c r="Y205" s="27">
        <v>1.4</v>
      </c>
      <c r="Z205" s="28">
        <v>0</v>
      </c>
      <c r="AA205" s="30">
        <v>0</v>
      </c>
      <c r="AB205" s="365" t="s">
        <v>295</v>
      </c>
      <c r="AC205" s="29"/>
      <c r="AH205" s="266"/>
    </row>
    <row r="206" spans="1:34" s="20" customFormat="1" x14ac:dyDescent="0.3">
      <c r="A206" s="43">
        <v>43304</v>
      </c>
      <c r="B206" s="44">
        <v>17.600000000000001</v>
      </c>
      <c r="C206" s="14">
        <v>28.1</v>
      </c>
      <c r="D206" s="14">
        <v>22.2</v>
      </c>
      <c r="E206" s="14">
        <v>29</v>
      </c>
      <c r="F206" s="14">
        <v>15.6</v>
      </c>
      <c r="G206" s="83">
        <f t="shared" si="6"/>
        <v>13.4</v>
      </c>
      <c r="H206" s="83">
        <f t="shared" si="5"/>
        <v>22.524999999999999</v>
      </c>
      <c r="I206" s="85">
        <v>22.3</v>
      </c>
      <c r="J206" s="244">
        <v>19.709068917629299</v>
      </c>
      <c r="K206" s="14">
        <v>13.8531775440317</v>
      </c>
      <c r="L206" s="85">
        <v>16.652732736348913</v>
      </c>
      <c r="M206" s="212">
        <v>99</v>
      </c>
      <c r="N206" s="34">
        <v>44.571428571428598</v>
      </c>
      <c r="O206" s="128">
        <v>72.593749999999986</v>
      </c>
      <c r="P206" s="136">
        <v>1008.58571428571</v>
      </c>
      <c r="Q206" s="21">
        <v>1005.84285714286</v>
      </c>
      <c r="R206" s="77">
        <v>1007.1878286210322</v>
      </c>
      <c r="S206" s="78">
        <v>8.8000000000000007</v>
      </c>
      <c r="T206" s="68">
        <v>5.9000146643965827</v>
      </c>
      <c r="U206" s="25">
        <v>2.1</v>
      </c>
      <c r="V206" s="259" t="s">
        <v>215</v>
      </c>
      <c r="W206" s="262" t="s">
        <v>195</v>
      </c>
      <c r="X206" s="26">
        <v>3.6</v>
      </c>
      <c r="Y206" s="27">
        <v>1.3</v>
      </c>
      <c r="Z206" s="28">
        <v>0</v>
      </c>
      <c r="AA206" s="30">
        <v>0</v>
      </c>
      <c r="AB206" s="365" t="s">
        <v>248</v>
      </c>
      <c r="AC206" s="29"/>
      <c r="AH206" s="266"/>
    </row>
    <row r="207" spans="1:34" s="20" customFormat="1" x14ac:dyDescent="0.3">
      <c r="A207" s="43">
        <v>43305</v>
      </c>
      <c r="B207" s="44">
        <v>21.5</v>
      </c>
      <c r="C207" s="14">
        <v>26.4</v>
      </c>
      <c r="D207" s="14">
        <v>21.1</v>
      </c>
      <c r="E207" s="14">
        <v>27.4</v>
      </c>
      <c r="F207" s="14">
        <v>17</v>
      </c>
      <c r="G207" s="83">
        <f t="shared" si="6"/>
        <v>10.399999999999999</v>
      </c>
      <c r="H207" s="83">
        <f t="shared" si="5"/>
        <v>22.524999999999999</v>
      </c>
      <c r="I207" s="85">
        <v>22.1</v>
      </c>
      <c r="J207" s="244">
        <v>18.824148070033701</v>
      </c>
      <c r="K207" s="14">
        <v>15.1376829499515</v>
      </c>
      <c r="L207" s="85">
        <v>16.967686669366653</v>
      </c>
      <c r="M207" s="212">
        <v>97</v>
      </c>
      <c r="N207" s="34">
        <v>55.375</v>
      </c>
      <c r="O207" s="128">
        <v>74.196428571428541</v>
      </c>
      <c r="P207" s="136">
        <v>1008.7</v>
      </c>
      <c r="Q207" s="21">
        <v>1007.18571428571</v>
      </c>
      <c r="R207" s="77">
        <v>1007.9416480654761</v>
      </c>
      <c r="S207" s="78">
        <v>9.9</v>
      </c>
      <c r="T207" s="68">
        <v>5.8062644313818055</v>
      </c>
      <c r="U207" s="25">
        <v>2.4</v>
      </c>
      <c r="V207" s="259" t="s">
        <v>216</v>
      </c>
      <c r="W207" s="262"/>
      <c r="X207" s="26">
        <v>0</v>
      </c>
      <c r="Y207" s="27">
        <v>0</v>
      </c>
      <c r="Z207" s="28">
        <v>0</v>
      </c>
      <c r="AA207" s="30">
        <v>0</v>
      </c>
      <c r="AB207" s="365" t="s">
        <v>248</v>
      </c>
      <c r="AC207" s="29"/>
      <c r="AH207" s="266"/>
    </row>
    <row r="208" spans="1:34" s="20" customFormat="1" x14ac:dyDescent="0.3">
      <c r="A208" s="43">
        <v>43306</v>
      </c>
      <c r="B208" s="44">
        <v>20</v>
      </c>
      <c r="C208" s="14">
        <v>27</v>
      </c>
      <c r="D208" s="14">
        <v>19.3</v>
      </c>
      <c r="E208" s="14">
        <v>28</v>
      </c>
      <c r="F208" s="14">
        <v>15</v>
      </c>
      <c r="G208" s="83">
        <f t="shared" si="6"/>
        <v>13</v>
      </c>
      <c r="H208" s="83">
        <f t="shared" si="5"/>
        <v>21.4</v>
      </c>
      <c r="I208" s="85">
        <v>21.3</v>
      </c>
      <c r="J208" s="244">
        <v>20.2333849756495</v>
      </c>
      <c r="K208" s="14">
        <v>14.204609443782299</v>
      </c>
      <c r="L208" s="85">
        <v>16.750460655966965</v>
      </c>
      <c r="M208" s="212">
        <v>99</v>
      </c>
      <c r="N208" s="34">
        <v>54.625</v>
      </c>
      <c r="O208" s="128">
        <v>76.614087301587347</v>
      </c>
      <c r="P208" s="136">
        <v>1009.55714285714</v>
      </c>
      <c r="Q208" s="21">
        <v>1007.78571428571</v>
      </c>
      <c r="R208" s="77">
        <v>1008.6361235119044</v>
      </c>
      <c r="S208" s="78">
        <v>9.1999999999999993</v>
      </c>
      <c r="T208" s="68">
        <v>5.6142996685420412</v>
      </c>
      <c r="U208" s="25">
        <v>1.6</v>
      </c>
      <c r="V208" s="259" t="s">
        <v>216</v>
      </c>
      <c r="W208" s="262" t="s">
        <v>233</v>
      </c>
      <c r="X208" s="26">
        <v>0</v>
      </c>
      <c r="Y208" s="27">
        <v>0</v>
      </c>
      <c r="Z208" s="28">
        <v>0</v>
      </c>
      <c r="AA208" s="30">
        <v>0</v>
      </c>
      <c r="AB208" s="365" t="s">
        <v>260</v>
      </c>
      <c r="AC208" s="29"/>
      <c r="AH208" s="266"/>
    </row>
    <row r="209" spans="1:34" s="20" customFormat="1" x14ac:dyDescent="0.3">
      <c r="A209" s="43">
        <v>43307</v>
      </c>
      <c r="B209" s="44">
        <v>19.5</v>
      </c>
      <c r="C209" s="14">
        <v>27.7</v>
      </c>
      <c r="D209" s="14">
        <v>20.399999999999999</v>
      </c>
      <c r="E209" s="14">
        <v>28.2</v>
      </c>
      <c r="F209" s="14">
        <v>16.100000000000001</v>
      </c>
      <c r="G209" s="83">
        <f t="shared" si="6"/>
        <v>12.099999999999998</v>
      </c>
      <c r="H209" s="83">
        <f t="shared" si="5"/>
        <v>22</v>
      </c>
      <c r="I209" s="85">
        <v>21.6</v>
      </c>
      <c r="J209" s="244">
        <v>20.953528663325201</v>
      </c>
      <c r="K209" s="14">
        <v>15.6006272290212</v>
      </c>
      <c r="L209" s="85">
        <v>17.959871280997636</v>
      </c>
      <c r="M209" s="212">
        <v>99</v>
      </c>
      <c r="N209" s="34">
        <v>56</v>
      </c>
      <c r="O209" s="128">
        <v>80.763161146811655</v>
      </c>
      <c r="P209" s="136">
        <v>1012</v>
      </c>
      <c r="Q209" s="21">
        <v>1009.27142857143</v>
      </c>
      <c r="R209" s="77">
        <v>1010.5040698632396</v>
      </c>
      <c r="S209" s="78">
        <v>6.5</v>
      </c>
      <c r="T209" s="68">
        <v>4.2857249378183475</v>
      </c>
      <c r="U209" s="25">
        <v>1.7</v>
      </c>
      <c r="V209" s="259" t="s">
        <v>215</v>
      </c>
      <c r="W209" s="262"/>
      <c r="X209" s="26">
        <v>0</v>
      </c>
      <c r="Y209" s="27">
        <v>0</v>
      </c>
      <c r="Z209" s="28">
        <v>0</v>
      </c>
      <c r="AA209" s="30">
        <v>0</v>
      </c>
      <c r="AB209" s="365" t="s">
        <v>205</v>
      </c>
      <c r="AC209" s="29"/>
      <c r="AH209" s="266"/>
    </row>
    <row r="210" spans="1:34" s="20" customFormat="1" x14ac:dyDescent="0.3">
      <c r="A210" s="43">
        <v>43308</v>
      </c>
      <c r="B210" s="44">
        <v>21.2</v>
      </c>
      <c r="C210" s="14">
        <v>29.6</v>
      </c>
      <c r="D210" s="14">
        <v>21.3</v>
      </c>
      <c r="E210" s="14">
        <v>30.1</v>
      </c>
      <c r="F210" s="14">
        <v>16.5</v>
      </c>
      <c r="G210" s="83">
        <f t="shared" si="6"/>
        <v>13.600000000000001</v>
      </c>
      <c r="H210" s="83">
        <f t="shared" si="5"/>
        <v>23.35</v>
      </c>
      <c r="I210" s="85">
        <v>22.8</v>
      </c>
      <c r="J210" s="244">
        <v>21.735824682060802</v>
      </c>
      <c r="K210" s="14">
        <v>15.660102600358201</v>
      </c>
      <c r="L210" s="85">
        <v>18.144747690720965</v>
      </c>
      <c r="M210" s="212">
        <v>99</v>
      </c>
      <c r="N210" s="34">
        <v>51</v>
      </c>
      <c r="O210" s="128">
        <v>77.131138392857167</v>
      </c>
      <c r="P210" s="136">
        <v>1012.21428571429</v>
      </c>
      <c r="Q210" s="21">
        <v>1008.5875</v>
      </c>
      <c r="R210" s="77">
        <v>1010.4611979166667</v>
      </c>
      <c r="S210" s="78">
        <v>6.8</v>
      </c>
      <c r="T210" s="68">
        <v>4.2857249378183475</v>
      </c>
      <c r="U210" s="25">
        <v>1.7</v>
      </c>
      <c r="V210" s="259" t="s">
        <v>215</v>
      </c>
      <c r="W210" s="262"/>
      <c r="X210" s="26">
        <v>0</v>
      </c>
      <c r="Y210" s="27">
        <v>0</v>
      </c>
      <c r="Z210" s="28">
        <v>0</v>
      </c>
      <c r="AA210" s="30">
        <v>0</v>
      </c>
      <c r="AB210" s="365" t="s">
        <v>205</v>
      </c>
      <c r="AC210" s="29"/>
      <c r="AH210" s="266"/>
    </row>
    <row r="211" spans="1:34" s="20" customFormat="1" x14ac:dyDescent="0.3">
      <c r="A211" s="43">
        <v>43309</v>
      </c>
      <c r="B211" s="44">
        <v>20.5</v>
      </c>
      <c r="C211" s="14">
        <v>30</v>
      </c>
      <c r="D211" s="14">
        <v>20.2</v>
      </c>
      <c r="E211" s="14">
        <v>30.5</v>
      </c>
      <c r="F211" s="14">
        <v>15.8</v>
      </c>
      <c r="G211" s="83">
        <f t="shared" si="6"/>
        <v>14.7</v>
      </c>
      <c r="H211" s="83">
        <f t="shared" si="5"/>
        <v>22.725000000000001</v>
      </c>
      <c r="I211" s="85">
        <v>23.2</v>
      </c>
      <c r="J211" s="244">
        <v>20.720059359585701</v>
      </c>
      <c r="K211" s="14">
        <v>15.3240767818797</v>
      </c>
      <c r="L211" s="85">
        <v>17.884450923877804</v>
      </c>
      <c r="M211" s="212">
        <v>99</v>
      </c>
      <c r="N211" s="34">
        <v>46.428571428571402</v>
      </c>
      <c r="O211" s="128">
        <v>75.110284391534435</v>
      </c>
      <c r="P211" s="136">
        <v>1008.92857142857</v>
      </c>
      <c r="Q211" s="21">
        <v>1006.28571428571</v>
      </c>
      <c r="R211" s="77">
        <v>1007.7694589120379</v>
      </c>
      <c r="S211" s="78">
        <v>5.0999999999999996</v>
      </c>
      <c r="T211" s="68">
        <v>3.5196516051833191</v>
      </c>
      <c r="U211" s="25">
        <v>0.9</v>
      </c>
      <c r="V211" s="259" t="s">
        <v>215</v>
      </c>
      <c r="W211" s="262" t="s">
        <v>233</v>
      </c>
      <c r="X211" s="26">
        <v>0</v>
      </c>
      <c r="Y211" s="27">
        <v>0</v>
      </c>
      <c r="Z211" s="28">
        <v>0</v>
      </c>
      <c r="AA211" s="30">
        <v>0</v>
      </c>
      <c r="AB211" s="365" t="s">
        <v>260</v>
      </c>
      <c r="AC211" s="29"/>
      <c r="AH211" s="266"/>
    </row>
    <row r="212" spans="1:34" s="20" customFormat="1" x14ac:dyDescent="0.3">
      <c r="A212" s="43">
        <v>43310</v>
      </c>
      <c r="B212" s="44">
        <v>21.2</v>
      </c>
      <c r="C212" s="14">
        <v>27.9</v>
      </c>
      <c r="D212" s="14">
        <v>22.4</v>
      </c>
      <c r="E212" s="14">
        <v>30.9</v>
      </c>
      <c r="F212" s="14">
        <v>16</v>
      </c>
      <c r="G212" s="83">
        <f t="shared" si="6"/>
        <v>14.899999999999999</v>
      </c>
      <c r="H212" s="83">
        <f t="shared" si="5"/>
        <v>23.474999999999998</v>
      </c>
      <c r="I212" s="85">
        <v>23.5</v>
      </c>
      <c r="J212" s="244">
        <v>21.901237574042899</v>
      </c>
      <c r="K212" s="14">
        <v>15.6836359811078</v>
      </c>
      <c r="L212" s="85">
        <v>18.939675387536983</v>
      </c>
      <c r="M212" s="212">
        <v>99</v>
      </c>
      <c r="N212" s="34">
        <v>52.571428571428598</v>
      </c>
      <c r="O212" s="128">
        <v>76.991782006920431</v>
      </c>
      <c r="P212" s="136">
        <v>1012.1714285714301</v>
      </c>
      <c r="Q212" s="21">
        <v>1008.5</v>
      </c>
      <c r="R212" s="77">
        <v>1010.2195893063102</v>
      </c>
      <c r="S212" s="78">
        <v>8.1999999999999993</v>
      </c>
      <c r="T212" s="68">
        <v>5.4142991714438473</v>
      </c>
      <c r="U212" s="25">
        <v>1.6</v>
      </c>
      <c r="V212" s="259" t="s">
        <v>215</v>
      </c>
      <c r="W212" s="262" t="s">
        <v>233</v>
      </c>
      <c r="X212" s="26">
        <v>0</v>
      </c>
      <c r="Y212" s="27">
        <v>0</v>
      </c>
      <c r="Z212" s="28">
        <v>0</v>
      </c>
      <c r="AA212" s="30">
        <v>0</v>
      </c>
      <c r="AB212" s="365" t="s">
        <v>367</v>
      </c>
      <c r="AC212" s="29"/>
      <c r="AH212" s="266"/>
    </row>
    <row r="213" spans="1:34" s="20" customFormat="1" x14ac:dyDescent="0.3">
      <c r="A213" s="43">
        <v>43311</v>
      </c>
      <c r="B213" s="44">
        <v>23.1</v>
      </c>
      <c r="C213" s="14">
        <v>29.9</v>
      </c>
      <c r="D213" s="14">
        <v>23.3</v>
      </c>
      <c r="E213" s="14">
        <v>31.1</v>
      </c>
      <c r="F213" s="14">
        <v>18.5</v>
      </c>
      <c r="G213" s="83">
        <f t="shared" si="6"/>
        <v>12.600000000000001</v>
      </c>
      <c r="H213" s="83">
        <f t="shared" si="5"/>
        <v>24.9</v>
      </c>
      <c r="I213" s="85">
        <v>24.8</v>
      </c>
      <c r="J213" s="244">
        <v>21.311850808179798</v>
      </c>
      <c r="K213" s="14">
        <v>16.668720787608301</v>
      </c>
      <c r="L213" s="85">
        <v>18.404982368408426</v>
      </c>
      <c r="M213" s="212">
        <v>99</v>
      </c>
      <c r="N213" s="34">
        <v>47.857142857142897</v>
      </c>
      <c r="O213" s="128">
        <v>72.272259424603163</v>
      </c>
      <c r="P213" s="136">
        <v>1014</v>
      </c>
      <c r="Q213" s="21">
        <v>1011.54285714286</v>
      </c>
      <c r="R213" s="77">
        <v>1012.67459077381</v>
      </c>
      <c r="S213" s="78">
        <v>8.1</v>
      </c>
      <c r="T213" s="68">
        <v>5.0428696768329164</v>
      </c>
      <c r="U213" s="25">
        <v>1.9</v>
      </c>
      <c r="V213" s="259" t="s">
        <v>249</v>
      </c>
      <c r="W213" s="262"/>
      <c r="X213" s="26">
        <v>0</v>
      </c>
      <c r="Y213" s="27">
        <v>0</v>
      </c>
      <c r="Z213" s="28">
        <v>0</v>
      </c>
      <c r="AA213" s="30">
        <v>0</v>
      </c>
      <c r="AB213" s="365" t="s">
        <v>205</v>
      </c>
      <c r="AC213" s="29"/>
      <c r="AH213" s="266"/>
    </row>
    <row r="214" spans="1:34" s="20" customFormat="1" ht="15" thickBot="1" x14ac:dyDescent="0.35">
      <c r="A214" s="43">
        <v>43312</v>
      </c>
      <c r="B214" s="46">
        <v>22.2</v>
      </c>
      <c r="C214" s="22">
        <v>27.6</v>
      </c>
      <c r="D214" s="22">
        <v>23.6</v>
      </c>
      <c r="E214" s="22">
        <v>28.2</v>
      </c>
      <c r="F214" s="22">
        <v>18.100000000000001</v>
      </c>
      <c r="G214" s="22">
        <f t="shared" si="6"/>
        <v>10.099999999999998</v>
      </c>
      <c r="H214" s="22">
        <f t="shared" si="5"/>
        <v>24.25</v>
      </c>
      <c r="I214" s="86">
        <v>23.2</v>
      </c>
      <c r="J214" s="245">
        <v>20.6516150891457</v>
      </c>
      <c r="K214" s="22">
        <v>16.078479937350298</v>
      </c>
      <c r="L214" s="86">
        <v>18.491703446906968</v>
      </c>
      <c r="M214" s="213">
        <v>91</v>
      </c>
      <c r="N214" s="210">
        <v>60.125</v>
      </c>
      <c r="O214" s="211">
        <v>76.373925264550223</v>
      </c>
      <c r="P214" s="137">
        <v>1014.8125</v>
      </c>
      <c r="Q214" s="75">
        <v>1012.58571428571</v>
      </c>
      <c r="R214" s="209">
        <v>1013.7602885251324</v>
      </c>
      <c r="S214" s="80">
        <v>8.6</v>
      </c>
      <c r="T214" s="70">
        <v>5.0285839270401809</v>
      </c>
      <c r="U214" s="47">
        <v>1.9</v>
      </c>
      <c r="V214" s="263" t="s">
        <v>215</v>
      </c>
      <c r="W214" s="264" t="s">
        <v>195</v>
      </c>
      <c r="X214" s="49">
        <v>0.8</v>
      </c>
      <c r="Y214" s="50">
        <v>0.2</v>
      </c>
      <c r="Z214" s="51">
        <v>0</v>
      </c>
      <c r="AA214" s="52">
        <v>0</v>
      </c>
      <c r="AB214" s="366" t="s">
        <v>236</v>
      </c>
      <c r="AC214" s="29"/>
      <c r="AH214" s="266"/>
    </row>
    <row r="215" spans="1:34" s="38" customFormat="1" x14ac:dyDescent="0.3">
      <c r="A215" s="43">
        <v>43313</v>
      </c>
      <c r="B215" s="82">
        <v>21.2</v>
      </c>
      <c r="C215" s="33">
        <v>32.4</v>
      </c>
      <c r="D215" s="33">
        <v>19.7</v>
      </c>
      <c r="E215" s="33">
        <v>32.4</v>
      </c>
      <c r="F215" s="33">
        <v>18.2</v>
      </c>
      <c r="G215" s="83">
        <f t="shared" si="6"/>
        <v>14.2</v>
      </c>
      <c r="H215" s="83">
        <f t="shared" si="5"/>
        <v>23.25</v>
      </c>
      <c r="I215" s="90">
        <v>25.3</v>
      </c>
      <c r="J215" s="33">
        <v>20.9908842522069</v>
      </c>
      <c r="K215" s="33">
        <v>17.109840834398302</v>
      </c>
      <c r="L215" s="90">
        <v>18.994911104521798</v>
      </c>
      <c r="M215" s="133">
        <v>99</v>
      </c>
      <c r="N215" s="34">
        <v>45.428571428571402</v>
      </c>
      <c r="O215" s="128">
        <v>81.454752953813113</v>
      </c>
      <c r="P215" s="138">
        <v>1017.12857142857</v>
      </c>
      <c r="Q215" s="35">
        <v>1014.47142857143</v>
      </c>
      <c r="R215" s="77">
        <v>1015.625810955962</v>
      </c>
      <c r="S215" s="130">
        <v>15.3</v>
      </c>
      <c r="T215" s="129">
        <v>10.500026097654944</v>
      </c>
      <c r="U215" s="36">
        <v>1.1000000000000001</v>
      </c>
      <c r="V215" s="257" t="s">
        <v>215</v>
      </c>
      <c r="W215" s="265" t="s">
        <v>233</v>
      </c>
      <c r="X215" s="123">
        <v>0</v>
      </c>
      <c r="Y215" s="124">
        <v>0</v>
      </c>
      <c r="Z215" s="125">
        <v>0</v>
      </c>
      <c r="AA215" s="131">
        <v>0</v>
      </c>
      <c r="AB215" s="363" t="s">
        <v>295</v>
      </c>
      <c r="AC215" s="37"/>
      <c r="AH215" s="45"/>
    </row>
    <row r="216" spans="1:34" s="20" customFormat="1" x14ac:dyDescent="0.3">
      <c r="A216" s="43">
        <v>43314</v>
      </c>
      <c r="B216" s="44">
        <v>18.899999999999999</v>
      </c>
      <c r="C216" s="14">
        <v>31.7</v>
      </c>
      <c r="D216" s="14">
        <v>24.5</v>
      </c>
      <c r="E216" s="14">
        <v>31.8</v>
      </c>
      <c r="F216" s="14">
        <v>17.2</v>
      </c>
      <c r="G216" s="83">
        <f t="shared" si="6"/>
        <v>14.600000000000001</v>
      </c>
      <c r="H216" s="83">
        <f t="shared" si="5"/>
        <v>24.9</v>
      </c>
      <c r="I216" s="85">
        <v>24.5</v>
      </c>
      <c r="J216" s="33">
        <v>21.757605646341801</v>
      </c>
      <c r="K216" s="33">
        <v>16.323638067467801</v>
      </c>
      <c r="L216" s="90">
        <v>18.694306919977887</v>
      </c>
      <c r="M216" s="133">
        <v>99</v>
      </c>
      <c r="N216" s="34">
        <v>45.857142857142897</v>
      </c>
      <c r="O216" s="128">
        <v>76.273933531746053</v>
      </c>
      <c r="P216" s="136">
        <v>1017.85714285714</v>
      </c>
      <c r="Q216" s="21">
        <v>1015.28571428571</v>
      </c>
      <c r="R216" s="77">
        <v>1016.7362041170634</v>
      </c>
      <c r="S216" s="78">
        <v>6.7</v>
      </c>
      <c r="T216" s="68">
        <v>4.6937616662731383</v>
      </c>
      <c r="U216" s="25">
        <v>1.4</v>
      </c>
      <c r="V216" s="259" t="s">
        <v>249</v>
      </c>
      <c r="W216" s="260"/>
      <c r="X216" s="16">
        <v>0</v>
      </c>
      <c r="Y216" s="17">
        <v>0</v>
      </c>
      <c r="Z216" s="18">
        <v>0</v>
      </c>
      <c r="AA216" s="48">
        <v>0</v>
      </c>
      <c r="AB216" s="364" t="s">
        <v>385</v>
      </c>
      <c r="AC216" s="29"/>
      <c r="AH216" s="266"/>
    </row>
    <row r="217" spans="1:34" s="20" customFormat="1" x14ac:dyDescent="0.3">
      <c r="A217" s="43">
        <v>43315</v>
      </c>
      <c r="B217" s="44">
        <v>19.600000000000001</v>
      </c>
      <c r="C217" s="14">
        <v>29.4</v>
      </c>
      <c r="D217" s="14">
        <v>22.5</v>
      </c>
      <c r="E217" s="14">
        <v>30.6</v>
      </c>
      <c r="F217" s="14">
        <v>14.7</v>
      </c>
      <c r="G217" s="83">
        <f t="shared" si="6"/>
        <v>15.900000000000002</v>
      </c>
      <c r="H217" s="83">
        <f t="shared" si="5"/>
        <v>23.5</v>
      </c>
      <c r="I217" s="85">
        <v>22.7</v>
      </c>
      <c r="J217" s="33">
        <v>18.720909524025899</v>
      </c>
      <c r="K217" s="33">
        <v>12.894143368366001</v>
      </c>
      <c r="L217" s="90">
        <v>15.26231340100318</v>
      </c>
      <c r="M217" s="133">
        <v>99</v>
      </c>
      <c r="N217" s="34">
        <v>36.375</v>
      </c>
      <c r="O217" s="128">
        <v>67.350260416666686</v>
      </c>
      <c r="P217" s="136">
        <v>1018.54285714286</v>
      </c>
      <c r="Q217" s="21">
        <v>1016.08571428571</v>
      </c>
      <c r="R217" s="77">
        <v>1017.3751529431211</v>
      </c>
      <c r="S217" s="78">
        <v>6.7</v>
      </c>
      <c r="T217" s="68">
        <v>4.2232247824751665</v>
      </c>
      <c r="U217" s="25">
        <v>1.4</v>
      </c>
      <c r="V217" s="259" t="s">
        <v>249</v>
      </c>
      <c r="W217" s="260"/>
      <c r="X217" s="16">
        <v>0</v>
      </c>
      <c r="Y217" s="17">
        <v>0</v>
      </c>
      <c r="Z217" s="18">
        <v>0</v>
      </c>
      <c r="AA217" s="48">
        <v>0</v>
      </c>
      <c r="AB217" s="364" t="s">
        <v>386</v>
      </c>
      <c r="AC217" s="29"/>
      <c r="AH217" s="266"/>
    </row>
    <row r="218" spans="1:34" s="20" customFormat="1" x14ac:dyDescent="0.3">
      <c r="A218" s="43">
        <v>43316</v>
      </c>
      <c r="B218" s="44">
        <v>17.5</v>
      </c>
      <c r="C218" s="14">
        <v>30.8</v>
      </c>
      <c r="D218" s="14">
        <v>19.100000000000001</v>
      </c>
      <c r="E218" s="14">
        <v>31.2</v>
      </c>
      <c r="F218" s="14">
        <v>12.8</v>
      </c>
      <c r="G218" s="83">
        <f t="shared" si="6"/>
        <v>18.399999999999999</v>
      </c>
      <c r="H218" s="83">
        <f t="shared" si="5"/>
        <v>21.625</v>
      </c>
      <c r="I218" s="85">
        <v>22.2</v>
      </c>
      <c r="J218" s="33">
        <v>17.962610992390498</v>
      </c>
      <c r="K218" s="33">
        <v>11.695575012809799</v>
      </c>
      <c r="L218" s="90">
        <v>14.91015213255446</v>
      </c>
      <c r="M218" s="133">
        <v>99</v>
      </c>
      <c r="N218" s="34">
        <v>37.75</v>
      </c>
      <c r="O218" s="128">
        <v>67.799035303776662</v>
      </c>
      <c r="P218" s="136">
        <v>1017.31428571429</v>
      </c>
      <c r="Q218" s="21">
        <v>1013.4857142857099</v>
      </c>
      <c r="R218" s="77">
        <v>1015.3673583743849</v>
      </c>
      <c r="S218" s="79">
        <v>4.4000000000000004</v>
      </c>
      <c r="T218" s="69">
        <v>2.9848288473180666</v>
      </c>
      <c r="U218" s="19">
        <v>1</v>
      </c>
      <c r="V218" s="259" t="s">
        <v>249</v>
      </c>
      <c r="W218" s="261"/>
      <c r="X218" s="16">
        <v>0</v>
      </c>
      <c r="Y218" s="17">
        <v>0</v>
      </c>
      <c r="Z218" s="18">
        <v>0</v>
      </c>
      <c r="AA218" s="48">
        <v>0</v>
      </c>
      <c r="AB218" s="364" t="s">
        <v>386</v>
      </c>
      <c r="AC218" s="29"/>
      <c r="AH218" s="266"/>
    </row>
    <row r="219" spans="1:34" s="20" customFormat="1" x14ac:dyDescent="0.3">
      <c r="A219" s="43">
        <v>43317</v>
      </c>
      <c r="B219" s="44">
        <v>18.399999999999999</v>
      </c>
      <c r="C219" s="14">
        <v>31</v>
      </c>
      <c r="D219" s="14">
        <v>19.2</v>
      </c>
      <c r="E219" s="14">
        <v>31.2</v>
      </c>
      <c r="F219" s="14">
        <v>14.1</v>
      </c>
      <c r="G219" s="71">
        <f t="shared" si="6"/>
        <v>17.100000000000001</v>
      </c>
      <c r="H219" s="71">
        <f t="shared" si="5"/>
        <v>21.95</v>
      </c>
      <c r="I219" s="85">
        <v>20.9</v>
      </c>
      <c r="J219" s="33">
        <v>18.9408754383991</v>
      </c>
      <c r="K219" s="33">
        <v>13.310256124728401</v>
      </c>
      <c r="L219" s="90">
        <v>16.555484819530999</v>
      </c>
      <c r="M219" s="133">
        <v>99</v>
      </c>
      <c r="N219" s="34">
        <v>41.285714285714299</v>
      </c>
      <c r="O219" s="128">
        <v>78.802124669312164</v>
      </c>
      <c r="P219" s="136">
        <v>1015.21428571429</v>
      </c>
      <c r="Q219" s="21">
        <v>1012.04285714286</v>
      </c>
      <c r="R219" s="77">
        <v>1013.9185267857146</v>
      </c>
      <c r="S219" s="78">
        <v>5.0999999999999996</v>
      </c>
      <c r="T219" s="68">
        <v>3.007150331369203</v>
      </c>
      <c r="U219" s="25">
        <v>1</v>
      </c>
      <c r="V219" s="259" t="s">
        <v>215</v>
      </c>
      <c r="W219" s="261" t="s">
        <v>195</v>
      </c>
      <c r="X219" s="16">
        <v>3.2</v>
      </c>
      <c r="Y219" s="17">
        <v>1.2</v>
      </c>
      <c r="Z219" s="18">
        <v>0</v>
      </c>
      <c r="AA219" s="48">
        <v>0</v>
      </c>
      <c r="AB219" s="364" t="s">
        <v>295</v>
      </c>
      <c r="AC219" s="29"/>
      <c r="AH219" s="266"/>
    </row>
    <row r="220" spans="1:34" s="20" customFormat="1" x14ac:dyDescent="0.3">
      <c r="A220" s="43">
        <v>43318</v>
      </c>
      <c r="B220" s="44">
        <v>17.8</v>
      </c>
      <c r="C220" s="14">
        <v>27.4</v>
      </c>
      <c r="D220" s="14">
        <v>18.2</v>
      </c>
      <c r="E220" s="14">
        <v>28.1</v>
      </c>
      <c r="F220" s="14">
        <v>16.399999999999999</v>
      </c>
      <c r="G220" s="71">
        <f t="shared" si="6"/>
        <v>11.700000000000003</v>
      </c>
      <c r="H220" s="71">
        <f t="shared" si="5"/>
        <v>20.399999999999999</v>
      </c>
      <c r="I220" s="85">
        <v>20.9</v>
      </c>
      <c r="J220" s="33">
        <v>19.9453588458904</v>
      </c>
      <c r="K220" s="33">
        <v>13.9610876774089</v>
      </c>
      <c r="L220" s="90">
        <v>17.085839573495448</v>
      </c>
      <c r="M220" s="133">
        <v>99</v>
      </c>
      <c r="N220" s="34">
        <v>51.375</v>
      </c>
      <c r="O220" s="128">
        <v>81.317708333333357</v>
      </c>
      <c r="P220" s="136">
        <v>1016.2125</v>
      </c>
      <c r="Q220" s="21">
        <v>1014.22857142857</v>
      </c>
      <c r="R220" s="77">
        <v>1015.2846540178574</v>
      </c>
      <c r="S220" s="78">
        <v>6.5</v>
      </c>
      <c r="T220" s="68">
        <v>4.0134028323944726</v>
      </c>
      <c r="U220" s="25">
        <v>1.3</v>
      </c>
      <c r="V220" s="259" t="s">
        <v>215</v>
      </c>
      <c r="W220" s="261"/>
      <c r="X220" s="16">
        <v>0</v>
      </c>
      <c r="Y220" s="17">
        <v>0</v>
      </c>
      <c r="Z220" s="18">
        <v>0</v>
      </c>
      <c r="AA220" s="48">
        <v>0</v>
      </c>
      <c r="AB220" s="364" t="s">
        <v>283</v>
      </c>
      <c r="AC220" s="29"/>
      <c r="AH220" s="266"/>
    </row>
    <row r="221" spans="1:34" s="20" customFormat="1" x14ac:dyDescent="0.3">
      <c r="A221" s="43">
        <v>43319</v>
      </c>
      <c r="B221" s="44">
        <v>16.600000000000001</v>
      </c>
      <c r="C221" s="14">
        <v>29.3</v>
      </c>
      <c r="D221" s="14">
        <v>18.7</v>
      </c>
      <c r="E221" s="14">
        <v>29.9</v>
      </c>
      <c r="F221" s="14">
        <v>12</v>
      </c>
      <c r="G221" s="71">
        <f t="shared" si="6"/>
        <v>17.899999999999999</v>
      </c>
      <c r="H221" s="71">
        <f t="shared" si="5"/>
        <v>20.825000000000003</v>
      </c>
      <c r="I221" s="85">
        <v>21.1</v>
      </c>
      <c r="J221" s="33">
        <v>16.414582902134502</v>
      </c>
      <c r="K221" s="33">
        <v>11.2233537317878</v>
      </c>
      <c r="L221" s="90">
        <v>13.852122739133565</v>
      </c>
      <c r="M221" s="133">
        <v>99</v>
      </c>
      <c r="N221" s="34">
        <v>37</v>
      </c>
      <c r="O221" s="128">
        <v>68.294394841269863</v>
      </c>
      <c r="P221" s="136">
        <v>1016.7</v>
      </c>
      <c r="Q221" s="21">
        <v>1013.78571428571</v>
      </c>
      <c r="R221" s="77">
        <v>1015.336917162698</v>
      </c>
      <c r="S221" s="78">
        <v>4.8</v>
      </c>
      <c r="T221" s="68">
        <v>2.7428639602037359</v>
      </c>
      <c r="U221" s="25">
        <v>1</v>
      </c>
      <c r="V221" s="259" t="s">
        <v>215</v>
      </c>
      <c r="W221" s="261"/>
      <c r="X221" s="16">
        <v>0</v>
      </c>
      <c r="Y221" s="17">
        <v>0</v>
      </c>
      <c r="Z221" s="18">
        <v>0</v>
      </c>
      <c r="AA221" s="48">
        <v>0</v>
      </c>
      <c r="AB221" s="364" t="s">
        <v>390</v>
      </c>
      <c r="AC221" s="29"/>
      <c r="AH221" s="266"/>
    </row>
    <row r="222" spans="1:34" s="20" customFormat="1" x14ac:dyDescent="0.3">
      <c r="A222" s="43">
        <v>43320</v>
      </c>
      <c r="B222" s="44">
        <v>17</v>
      </c>
      <c r="C222" s="14">
        <v>30.2</v>
      </c>
      <c r="D222" s="14">
        <v>19.600000000000001</v>
      </c>
      <c r="E222" s="14">
        <v>31.1</v>
      </c>
      <c r="F222" s="14">
        <v>11.8</v>
      </c>
      <c r="G222" s="71">
        <f t="shared" si="6"/>
        <v>19.3</v>
      </c>
      <c r="H222" s="71">
        <f t="shared" si="5"/>
        <v>21.6</v>
      </c>
      <c r="I222" s="85">
        <v>21.8</v>
      </c>
      <c r="J222" s="33">
        <v>19.149278742015401</v>
      </c>
      <c r="K222" s="33">
        <v>11.1123018753986</v>
      </c>
      <c r="L222" s="90">
        <v>14.875834989611867</v>
      </c>
      <c r="M222" s="133">
        <v>99</v>
      </c>
      <c r="N222" s="34">
        <v>33</v>
      </c>
      <c r="O222" s="128">
        <v>68.379451884920641</v>
      </c>
      <c r="P222" s="136">
        <v>1016.14285714286</v>
      </c>
      <c r="Q222" s="21">
        <v>1013.55</v>
      </c>
      <c r="R222" s="77">
        <v>1014.9739930555558</v>
      </c>
      <c r="S222" s="78">
        <v>6.5</v>
      </c>
      <c r="T222" s="68">
        <v>4.4000109361601663</v>
      </c>
      <c r="U222" s="25">
        <v>1.2</v>
      </c>
      <c r="V222" s="259" t="s">
        <v>302</v>
      </c>
      <c r="W222" s="261"/>
      <c r="X222" s="16">
        <v>0</v>
      </c>
      <c r="Y222" s="17">
        <v>0</v>
      </c>
      <c r="Z222" s="18">
        <v>0</v>
      </c>
      <c r="AA222" s="48">
        <v>0</v>
      </c>
      <c r="AB222" s="364" t="s">
        <v>284</v>
      </c>
      <c r="AC222" s="29"/>
      <c r="AH222" s="266"/>
    </row>
    <row r="223" spans="1:34" s="20" customFormat="1" x14ac:dyDescent="0.3">
      <c r="A223" s="43">
        <v>43321</v>
      </c>
      <c r="B223" s="44">
        <v>18.5</v>
      </c>
      <c r="C223" s="14">
        <v>32.1</v>
      </c>
      <c r="D223" s="14">
        <v>21.5</v>
      </c>
      <c r="E223" s="14">
        <v>32.4</v>
      </c>
      <c r="F223" s="14">
        <v>14.5</v>
      </c>
      <c r="G223" s="71">
        <f t="shared" si="6"/>
        <v>17.899999999999999</v>
      </c>
      <c r="H223" s="71">
        <f t="shared" si="5"/>
        <v>23.4</v>
      </c>
      <c r="I223" s="85">
        <v>23.2</v>
      </c>
      <c r="J223" s="33">
        <v>19.789385717145201</v>
      </c>
      <c r="K223" s="33">
        <v>13.544921868416701</v>
      </c>
      <c r="L223" s="90">
        <v>16.721866857657904</v>
      </c>
      <c r="M223" s="133">
        <v>99</v>
      </c>
      <c r="N223" s="34">
        <v>39</v>
      </c>
      <c r="O223" s="128">
        <v>70.421316964285694</v>
      </c>
      <c r="P223" s="136">
        <v>1017.15714285714</v>
      </c>
      <c r="Q223" s="21">
        <v>1014.87142857143</v>
      </c>
      <c r="R223" s="77">
        <v>1016.1833147321433</v>
      </c>
      <c r="S223" s="78">
        <v>6.8</v>
      </c>
      <c r="T223" s="68">
        <v>4.3642965616783478</v>
      </c>
      <c r="U223" s="25">
        <v>1.5</v>
      </c>
      <c r="V223" s="259" t="s">
        <v>227</v>
      </c>
      <c r="W223" s="261"/>
      <c r="X223" s="16">
        <v>0</v>
      </c>
      <c r="Y223" s="17">
        <v>0</v>
      </c>
      <c r="Z223" s="18">
        <v>0</v>
      </c>
      <c r="AA223" s="48">
        <v>0</v>
      </c>
      <c r="AB223" s="364" t="s">
        <v>247</v>
      </c>
      <c r="AC223" s="29"/>
      <c r="AH223" s="266"/>
    </row>
    <row r="224" spans="1:34" s="20" customFormat="1" x14ac:dyDescent="0.3">
      <c r="A224" s="43">
        <v>43322</v>
      </c>
      <c r="B224" s="44">
        <v>22.9</v>
      </c>
      <c r="C224" s="14">
        <v>31.5</v>
      </c>
      <c r="D224" s="14">
        <v>24.2</v>
      </c>
      <c r="E224" s="14">
        <v>32</v>
      </c>
      <c r="F224" s="14">
        <v>17.2</v>
      </c>
      <c r="G224" s="71">
        <f t="shared" si="6"/>
        <v>14.8</v>
      </c>
      <c r="H224" s="71">
        <f t="shared" si="5"/>
        <v>25.7</v>
      </c>
      <c r="I224" s="85">
        <v>24.9</v>
      </c>
      <c r="J224" s="33">
        <v>21.124090225523101</v>
      </c>
      <c r="K224" s="33">
        <v>15.211279004026</v>
      </c>
      <c r="L224" s="90">
        <v>17.503156408497311</v>
      </c>
      <c r="M224" s="133">
        <v>99</v>
      </c>
      <c r="N224" s="34">
        <v>38</v>
      </c>
      <c r="O224" s="128">
        <v>66.217199900793645</v>
      </c>
      <c r="P224" s="136">
        <v>1019.61428571429</v>
      </c>
      <c r="Q224" s="21">
        <v>1016.38571428571</v>
      </c>
      <c r="R224" s="77">
        <v>1017.9903645833333</v>
      </c>
      <c r="S224" s="78">
        <v>9.1999999999999993</v>
      </c>
      <c r="T224" s="68">
        <v>5.635728293231125</v>
      </c>
      <c r="U224" s="25">
        <v>2.4</v>
      </c>
      <c r="V224" s="259" t="s">
        <v>212</v>
      </c>
      <c r="W224" s="261" t="s">
        <v>195</v>
      </c>
      <c r="X224" s="16">
        <v>43.2</v>
      </c>
      <c r="Y224" s="17">
        <v>30.2</v>
      </c>
      <c r="Z224" s="18">
        <v>0</v>
      </c>
      <c r="AA224" s="48">
        <v>0</v>
      </c>
      <c r="AB224" s="364" t="s">
        <v>247</v>
      </c>
      <c r="AC224" s="29"/>
      <c r="AH224" s="266"/>
    </row>
    <row r="225" spans="1:34" s="20" customFormat="1" x14ac:dyDescent="0.3">
      <c r="A225" s="43">
        <v>43323</v>
      </c>
      <c r="B225" s="44">
        <v>18.8</v>
      </c>
      <c r="C225" s="14">
        <v>21.6</v>
      </c>
      <c r="D225" s="14">
        <v>18.8</v>
      </c>
      <c r="E225" s="14">
        <v>25.3</v>
      </c>
      <c r="F225" s="14">
        <v>17.899999999999999</v>
      </c>
      <c r="G225" s="71">
        <f t="shared" si="6"/>
        <v>7.4000000000000021</v>
      </c>
      <c r="H225" s="71">
        <f t="shared" si="5"/>
        <v>19.5</v>
      </c>
      <c r="I225" s="85">
        <v>20.399999999999999</v>
      </c>
      <c r="J225" s="33">
        <v>22.0347294932516</v>
      </c>
      <c r="K225" s="33">
        <v>15.5766121238696</v>
      </c>
      <c r="L225" s="90">
        <v>18.562143829187818</v>
      </c>
      <c r="M225" s="133">
        <v>99</v>
      </c>
      <c r="N225" s="34">
        <v>72</v>
      </c>
      <c r="O225" s="128">
        <v>91.240463789682565</v>
      </c>
      <c r="P225" s="136">
        <v>1019.31428571429</v>
      </c>
      <c r="Q225" s="21">
        <v>1016.37142857143</v>
      </c>
      <c r="R225" s="77">
        <v>1017.7754637896828</v>
      </c>
      <c r="S225" s="78">
        <v>6.5</v>
      </c>
      <c r="T225" s="68">
        <v>3.2785795774310276</v>
      </c>
      <c r="U225" s="25">
        <v>1.1000000000000001</v>
      </c>
      <c r="V225" s="259" t="s">
        <v>216</v>
      </c>
      <c r="W225" s="261" t="s">
        <v>195</v>
      </c>
      <c r="X225" s="16">
        <v>50.4</v>
      </c>
      <c r="Y225" s="17">
        <v>14.6</v>
      </c>
      <c r="Z225" s="18">
        <v>0</v>
      </c>
      <c r="AA225" s="48">
        <v>0</v>
      </c>
      <c r="AB225" s="364" t="s">
        <v>363</v>
      </c>
      <c r="AC225" s="29"/>
      <c r="AH225" s="266"/>
    </row>
    <row r="226" spans="1:34" s="20" customFormat="1" x14ac:dyDescent="0.3">
      <c r="A226" s="43">
        <v>43324</v>
      </c>
      <c r="B226" s="44">
        <v>17.7</v>
      </c>
      <c r="C226" s="14">
        <v>26.2</v>
      </c>
      <c r="D226" s="14">
        <v>16.5</v>
      </c>
      <c r="E226" s="14">
        <v>27.2</v>
      </c>
      <c r="F226" s="14">
        <v>14.3</v>
      </c>
      <c r="G226" s="71">
        <f t="shared" si="6"/>
        <v>12.899999999999999</v>
      </c>
      <c r="H226" s="71">
        <f t="shared" si="5"/>
        <v>19.225000000000001</v>
      </c>
      <c r="I226" s="85">
        <v>20.5</v>
      </c>
      <c r="J226" s="33">
        <v>18.204501451463099</v>
      </c>
      <c r="K226" s="33">
        <v>11.9985438949202</v>
      </c>
      <c r="L226" s="90">
        <v>15.72407943532917</v>
      </c>
      <c r="M226" s="133">
        <v>99</v>
      </c>
      <c r="N226" s="34">
        <v>45</v>
      </c>
      <c r="O226" s="128">
        <v>78.101562499999986</v>
      </c>
      <c r="P226" s="136">
        <v>1018.85714285714</v>
      </c>
      <c r="Q226" s="21">
        <v>1013.6625</v>
      </c>
      <c r="R226" s="77">
        <v>1016.391958085317</v>
      </c>
      <c r="S226" s="78">
        <v>5.4</v>
      </c>
      <c r="T226" s="68">
        <v>3.4509014343058193</v>
      </c>
      <c r="U226" s="25">
        <v>1.2</v>
      </c>
      <c r="V226" s="259" t="s">
        <v>215</v>
      </c>
      <c r="W226" s="261"/>
      <c r="X226" s="16">
        <v>0</v>
      </c>
      <c r="Y226" s="17">
        <v>0</v>
      </c>
      <c r="Z226" s="18">
        <v>0</v>
      </c>
      <c r="AA226" s="48">
        <v>0</v>
      </c>
      <c r="AB226" s="364" t="s">
        <v>385</v>
      </c>
      <c r="AC226" s="29"/>
      <c r="AH226" s="266"/>
    </row>
    <row r="227" spans="1:34" s="20" customFormat="1" x14ac:dyDescent="0.3">
      <c r="A227" s="43">
        <v>43325</v>
      </c>
      <c r="B227" s="44">
        <v>14.4</v>
      </c>
      <c r="C227" s="14">
        <v>29.5</v>
      </c>
      <c r="D227" s="14">
        <v>19</v>
      </c>
      <c r="E227" s="14">
        <v>30.4</v>
      </c>
      <c r="F227" s="14">
        <v>12.8</v>
      </c>
      <c r="G227" s="71">
        <f t="shared" si="6"/>
        <v>17.599999999999998</v>
      </c>
      <c r="H227" s="71">
        <f t="shared" si="5"/>
        <v>20.475000000000001</v>
      </c>
      <c r="I227" s="85">
        <v>20.9</v>
      </c>
      <c r="J227" s="33">
        <v>18.681838627853399</v>
      </c>
      <c r="K227" s="33">
        <v>11.5318808035881</v>
      </c>
      <c r="L227" s="90">
        <v>15.27781016051528</v>
      </c>
      <c r="M227" s="133">
        <v>99</v>
      </c>
      <c r="N227" s="34">
        <v>40</v>
      </c>
      <c r="O227" s="128">
        <v>73.679439484127002</v>
      </c>
      <c r="P227" s="136">
        <v>1013.64285714286</v>
      </c>
      <c r="Q227" s="21">
        <v>1007.78571428571</v>
      </c>
      <c r="R227" s="77">
        <v>1010.7340339781745</v>
      </c>
      <c r="S227" s="78">
        <v>9.5</v>
      </c>
      <c r="T227" s="68">
        <v>6.025014975082958</v>
      </c>
      <c r="U227" s="25">
        <v>1.6</v>
      </c>
      <c r="V227" s="259" t="s">
        <v>212</v>
      </c>
      <c r="W227" s="262"/>
      <c r="X227" s="26">
        <v>0</v>
      </c>
      <c r="Y227" s="27">
        <v>0</v>
      </c>
      <c r="Z227" s="28">
        <v>0</v>
      </c>
      <c r="AA227" s="30">
        <v>0</v>
      </c>
      <c r="AB227" s="365" t="s">
        <v>385</v>
      </c>
      <c r="AC227" s="29"/>
      <c r="AH227" s="266"/>
    </row>
    <row r="228" spans="1:34" s="20" customFormat="1" x14ac:dyDescent="0.3">
      <c r="A228" s="43">
        <v>43326</v>
      </c>
      <c r="B228" s="44">
        <v>18.2</v>
      </c>
      <c r="C228" s="14">
        <v>28.4</v>
      </c>
      <c r="D228" s="14">
        <v>18.600000000000001</v>
      </c>
      <c r="E228" s="14">
        <v>29.9</v>
      </c>
      <c r="F228" s="14">
        <v>14.3</v>
      </c>
      <c r="G228" s="71">
        <f t="shared" si="6"/>
        <v>15.599999999999998</v>
      </c>
      <c r="H228" s="71">
        <f t="shared" si="5"/>
        <v>20.95</v>
      </c>
      <c r="I228" s="85">
        <v>21.7</v>
      </c>
      <c r="J228" s="33">
        <v>19.632261050690602</v>
      </c>
      <c r="K228" s="33">
        <v>13.1823382723381</v>
      </c>
      <c r="L228" s="90">
        <v>16.723807822349986</v>
      </c>
      <c r="M228" s="133">
        <v>99</v>
      </c>
      <c r="N228" s="34">
        <v>43.571428571428598</v>
      </c>
      <c r="O228" s="128">
        <v>75.726004464285722</v>
      </c>
      <c r="P228" s="136">
        <v>1012.84285714286</v>
      </c>
      <c r="Q228" s="21">
        <v>1007.41428571429</v>
      </c>
      <c r="R228" s="77">
        <v>1009.3772569444451</v>
      </c>
      <c r="S228" s="78">
        <v>10.199999999999999</v>
      </c>
      <c r="T228" s="68">
        <v>5.8143001656402218</v>
      </c>
      <c r="U228" s="25">
        <v>1.7</v>
      </c>
      <c r="V228" s="259" t="s">
        <v>210</v>
      </c>
      <c r="W228" s="262" t="s">
        <v>195</v>
      </c>
      <c r="X228" s="26">
        <v>42</v>
      </c>
      <c r="Y228" s="27">
        <v>22</v>
      </c>
      <c r="Z228" s="28">
        <v>0</v>
      </c>
      <c r="AA228" s="30">
        <v>0</v>
      </c>
      <c r="AB228" s="365" t="s">
        <v>396</v>
      </c>
      <c r="AC228" s="29"/>
      <c r="AH228" s="266"/>
    </row>
    <row r="229" spans="1:34" s="20" customFormat="1" x14ac:dyDescent="0.3">
      <c r="A229" s="43">
        <v>43327</v>
      </c>
      <c r="B229" s="44">
        <v>18.600000000000001</v>
      </c>
      <c r="C229" s="14">
        <v>23.2</v>
      </c>
      <c r="D229" s="14">
        <v>19</v>
      </c>
      <c r="E229" s="14">
        <v>23.8</v>
      </c>
      <c r="F229" s="14">
        <v>17.7</v>
      </c>
      <c r="G229" s="71">
        <f t="shared" si="6"/>
        <v>6.1000000000000014</v>
      </c>
      <c r="H229" s="71">
        <f t="shared" si="5"/>
        <v>19.95</v>
      </c>
      <c r="I229" s="85">
        <v>20</v>
      </c>
      <c r="J229" s="33">
        <v>21.335618273347698</v>
      </c>
      <c r="K229" s="33">
        <v>16.9869137644517</v>
      </c>
      <c r="L229" s="90">
        <v>17.870277434124105</v>
      </c>
      <c r="M229" s="133">
        <v>99</v>
      </c>
      <c r="N229" s="34">
        <v>69.571428571428598</v>
      </c>
      <c r="O229" s="128">
        <v>88.252976190476204</v>
      </c>
      <c r="P229" s="136">
        <v>1015.94285714286</v>
      </c>
      <c r="Q229" s="21">
        <v>1010.575</v>
      </c>
      <c r="R229" s="77">
        <v>1013.782998511905</v>
      </c>
      <c r="S229" s="78">
        <v>6.8</v>
      </c>
      <c r="T229" s="68">
        <v>4.5071540596056252</v>
      </c>
      <c r="U229" s="25">
        <v>1.1000000000000001</v>
      </c>
      <c r="V229" s="259" t="s">
        <v>216</v>
      </c>
      <c r="W229" s="262" t="s">
        <v>233</v>
      </c>
      <c r="X229" s="26">
        <v>0</v>
      </c>
      <c r="Y229" s="27">
        <v>0</v>
      </c>
      <c r="Z229" s="28">
        <v>0</v>
      </c>
      <c r="AA229" s="30">
        <v>0</v>
      </c>
      <c r="AB229" s="365" t="s">
        <v>397</v>
      </c>
      <c r="AC229" s="29"/>
      <c r="AH229" s="266"/>
    </row>
    <row r="230" spans="1:34" s="20" customFormat="1" x14ac:dyDescent="0.3">
      <c r="A230" s="43">
        <v>43328</v>
      </c>
      <c r="B230" s="44">
        <v>19.3</v>
      </c>
      <c r="C230" s="14">
        <v>25.3</v>
      </c>
      <c r="D230" s="14">
        <v>18.3</v>
      </c>
      <c r="E230" s="14">
        <v>26.5</v>
      </c>
      <c r="F230" s="14">
        <v>16.5</v>
      </c>
      <c r="G230" s="71">
        <f t="shared" si="6"/>
        <v>10</v>
      </c>
      <c r="H230" s="71">
        <f t="shared" si="5"/>
        <v>20.3</v>
      </c>
      <c r="I230" s="85">
        <v>21</v>
      </c>
      <c r="J230" s="33">
        <v>18.548571145352</v>
      </c>
      <c r="K230" s="33">
        <v>13.7390983001838</v>
      </c>
      <c r="L230" s="90">
        <v>16.320904593221165</v>
      </c>
      <c r="M230" s="133">
        <v>95.571428571428598</v>
      </c>
      <c r="N230" s="34">
        <v>57.857142857142897</v>
      </c>
      <c r="O230" s="128">
        <v>76.931113591269835</v>
      </c>
      <c r="P230" s="136">
        <v>1016.6</v>
      </c>
      <c r="Q230" s="21">
        <v>1014.21428571429</v>
      </c>
      <c r="R230" s="77">
        <v>1015.4937065972216</v>
      </c>
      <c r="S230" s="78">
        <v>6.8</v>
      </c>
      <c r="T230" s="68">
        <v>4.5642970587765417</v>
      </c>
      <c r="U230" s="25">
        <v>1.6</v>
      </c>
      <c r="V230" s="259" t="s">
        <v>215</v>
      </c>
      <c r="W230" s="262"/>
      <c r="X230" s="26">
        <v>0</v>
      </c>
      <c r="Y230" s="27">
        <v>0</v>
      </c>
      <c r="Z230" s="28">
        <v>0</v>
      </c>
      <c r="AA230" s="30">
        <v>0</v>
      </c>
      <c r="AB230" s="365" t="s">
        <v>248</v>
      </c>
      <c r="AC230" s="29"/>
      <c r="AH230" s="266"/>
    </row>
    <row r="231" spans="1:34" s="20" customFormat="1" x14ac:dyDescent="0.3">
      <c r="A231" s="43">
        <v>43329</v>
      </c>
      <c r="B231" s="44">
        <v>16.3</v>
      </c>
      <c r="C231" s="14">
        <v>27.5</v>
      </c>
      <c r="D231" s="14">
        <v>20.2</v>
      </c>
      <c r="E231" s="14">
        <v>28</v>
      </c>
      <c r="F231" s="14">
        <v>13</v>
      </c>
      <c r="G231" s="71">
        <f t="shared" si="6"/>
        <v>15</v>
      </c>
      <c r="H231" s="71">
        <f t="shared" si="5"/>
        <v>21.049999999999997</v>
      </c>
      <c r="I231" s="85">
        <v>20.5</v>
      </c>
      <c r="J231" s="33">
        <v>18.9325210159367</v>
      </c>
      <c r="K231" s="33">
        <v>11.5643326360545</v>
      </c>
      <c r="L231" s="90">
        <v>15.798188777254381</v>
      </c>
      <c r="M231" s="133">
        <v>99</v>
      </c>
      <c r="N231" s="34">
        <v>46.285714285714299</v>
      </c>
      <c r="O231" s="128">
        <v>76.611049107142875</v>
      </c>
      <c r="P231" s="136">
        <v>1014.97142857143</v>
      </c>
      <c r="Q231" s="21">
        <v>1012.45714285714</v>
      </c>
      <c r="R231" s="77">
        <v>1014.064143105159</v>
      </c>
      <c r="S231" s="78">
        <v>3.3</v>
      </c>
      <c r="T231" s="68">
        <v>2.3794701998512267</v>
      </c>
      <c r="U231" s="25">
        <v>0.8</v>
      </c>
      <c r="V231" s="259" t="s">
        <v>211</v>
      </c>
      <c r="W231" s="262"/>
      <c r="X231" s="26">
        <v>0</v>
      </c>
      <c r="Y231" s="27">
        <v>0</v>
      </c>
      <c r="Z231" s="28">
        <v>0</v>
      </c>
      <c r="AA231" s="30">
        <v>0</v>
      </c>
      <c r="AB231" s="365" t="s">
        <v>278</v>
      </c>
      <c r="AC231" s="29"/>
      <c r="AH231" s="266"/>
    </row>
    <row r="232" spans="1:34" s="20" customFormat="1" x14ac:dyDescent="0.3">
      <c r="A232" s="43">
        <v>43330</v>
      </c>
      <c r="B232" s="44">
        <v>16.399999999999999</v>
      </c>
      <c r="C232" s="14">
        <v>28.1</v>
      </c>
      <c r="D232" s="14">
        <v>18.8</v>
      </c>
      <c r="E232" s="14">
        <v>29.2</v>
      </c>
      <c r="F232" s="14">
        <v>15.3</v>
      </c>
      <c r="G232" s="71">
        <f t="shared" si="6"/>
        <v>13.899999999999999</v>
      </c>
      <c r="H232" s="71">
        <f t="shared" si="5"/>
        <v>20.524999999999999</v>
      </c>
      <c r="I232" s="85">
        <v>21.4</v>
      </c>
      <c r="J232" s="33">
        <v>19.5742920144721</v>
      </c>
      <c r="K232" s="33">
        <v>14.1734701680739</v>
      </c>
      <c r="L232" s="90">
        <v>16.425704732183977</v>
      </c>
      <c r="M232" s="133">
        <v>99</v>
      </c>
      <c r="N232" s="34">
        <v>45</v>
      </c>
      <c r="O232" s="128">
        <v>76.680245535714278</v>
      </c>
      <c r="P232" s="136">
        <v>1018.2</v>
      </c>
      <c r="Q232" s="21">
        <v>1014.44285714286</v>
      </c>
      <c r="R232" s="77">
        <v>1016.1784536210317</v>
      </c>
      <c r="S232" s="78">
        <v>4.0999999999999996</v>
      </c>
      <c r="T232" s="68">
        <v>2.8357213338564722</v>
      </c>
      <c r="U232" s="25">
        <v>0.9</v>
      </c>
      <c r="V232" s="259" t="s">
        <v>249</v>
      </c>
      <c r="W232" s="262"/>
      <c r="X232" s="26">
        <v>0</v>
      </c>
      <c r="Y232" s="27">
        <v>0</v>
      </c>
      <c r="Z232" s="28">
        <v>0</v>
      </c>
      <c r="AA232" s="30">
        <v>0</v>
      </c>
      <c r="AB232" s="365" t="s">
        <v>283</v>
      </c>
      <c r="AC232" s="29"/>
      <c r="AH232" s="266"/>
    </row>
    <row r="233" spans="1:34" s="20" customFormat="1" x14ac:dyDescent="0.3">
      <c r="A233" s="43">
        <v>43331</v>
      </c>
      <c r="B233" s="44">
        <v>17</v>
      </c>
      <c r="C233" s="14">
        <v>29.3</v>
      </c>
      <c r="D233" s="14">
        <v>18.8</v>
      </c>
      <c r="E233" s="14">
        <v>29.8</v>
      </c>
      <c r="F233" s="14">
        <v>13.9</v>
      </c>
      <c r="G233" s="71">
        <f t="shared" si="6"/>
        <v>15.9</v>
      </c>
      <c r="H233" s="71">
        <f t="shared" si="5"/>
        <v>20.975000000000001</v>
      </c>
      <c r="I233" s="85">
        <v>21.6</v>
      </c>
      <c r="J233" s="33">
        <v>20.1878289324954</v>
      </c>
      <c r="K233" s="33">
        <v>12.785875745454801</v>
      </c>
      <c r="L233" s="90">
        <v>15.987298613921176</v>
      </c>
      <c r="M233" s="133">
        <v>99</v>
      </c>
      <c r="N233" s="34">
        <v>43</v>
      </c>
      <c r="O233" s="128">
        <v>73.968054869006409</v>
      </c>
      <c r="P233" s="136">
        <v>1018.87142857143</v>
      </c>
      <c r="Q233" s="21">
        <v>1015.7</v>
      </c>
      <c r="R233" s="77">
        <v>1017.3071263799636</v>
      </c>
      <c r="S233" s="78">
        <v>4.8</v>
      </c>
      <c r="T233" s="68">
        <v>2.9357215824055691</v>
      </c>
      <c r="U233" s="25">
        <v>1</v>
      </c>
      <c r="V233" s="259" t="s">
        <v>215</v>
      </c>
      <c r="W233" s="262"/>
      <c r="X233" s="26">
        <v>0</v>
      </c>
      <c r="Y233" s="27">
        <v>0</v>
      </c>
      <c r="Z233" s="28">
        <v>0</v>
      </c>
      <c r="AA233" s="30">
        <v>0</v>
      </c>
      <c r="AB233" s="365" t="s">
        <v>398</v>
      </c>
      <c r="AC233" s="29"/>
      <c r="AH233" s="266"/>
    </row>
    <row r="234" spans="1:34" s="20" customFormat="1" x14ac:dyDescent="0.3">
      <c r="A234" s="43">
        <v>43332</v>
      </c>
      <c r="B234" s="44">
        <v>15.9</v>
      </c>
      <c r="C234" s="14">
        <v>30.5</v>
      </c>
      <c r="D234" s="14">
        <v>18.899999999999999</v>
      </c>
      <c r="E234" s="14">
        <v>30.6</v>
      </c>
      <c r="F234" s="14">
        <v>13.4</v>
      </c>
      <c r="G234" s="71">
        <f t="shared" si="6"/>
        <v>17.200000000000003</v>
      </c>
      <c r="H234" s="71">
        <f t="shared" si="5"/>
        <v>21.049999999999997</v>
      </c>
      <c r="I234" s="85">
        <v>21.6</v>
      </c>
      <c r="J234" s="33">
        <v>18.9672078857676</v>
      </c>
      <c r="K234" s="33">
        <v>12.1258141558594</v>
      </c>
      <c r="L234" s="90">
        <v>15.484503597140961</v>
      </c>
      <c r="M234" s="133">
        <v>99</v>
      </c>
      <c r="N234" s="34">
        <v>34.571428571428598</v>
      </c>
      <c r="O234" s="128">
        <v>72.639756944444443</v>
      </c>
      <c r="P234" s="136">
        <v>1016.14285714286</v>
      </c>
      <c r="Q234" s="21">
        <v>1012.12857142857</v>
      </c>
      <c r="R234" s="77">
        <v>1014.0755332341271</v>
      </c>
      <c r="S234" s="78">
        <v>3.7</v>
      </c>
      <c r="T234" s="68">
        <v>2.2071483429764474</v>
      </c>
      <c r="U234" s="25">
        <v>0.8</v>
      </c>
      <c r="V234" s="259" t="s">
        <v>249</v>
      </c>
      <c r="W234" s="262"/>
      <c r="X234" s="26">
        <v>0</v>
      </c>
      <c r="Y234" s="27">
        <v>0</v>
      </c>
      <c r="Z234" s="28">
        <v>0</v>
      </c>
      <c r="AA234" s="30">
        <v>0</v>
      </c>
      <c r="AB234" s="365" t="s">
        <v>398</v>
      </c>
      <c r="AC234" s="29"/>
      <c r="AH234" s="266"/>
    </row>
    <row r="235" spans="1:34" s="20" customFormat="1" x14ac:dyDescent="0.3">
      <c r="A235" s="43">
        <v>43333</v>
      </c>
      <c r="B235" s="44">
        <v>17.899999999999999</v>
      </c>
      <c r="C235" s="14">
        <v>27.5</v>
      </c>
      <c r="D235" s="14">
        <v>20.7</v>
      </c>
      <c r="E235" s="14">
        <v>28.1</v>
      </c>
      <c r="F235" s="14">
        <v>15.2</v>
      </c>
      <c r="G235" s="71">
        <f t="shared" si="6"/>
        <v>12.900000000000002</v>
      </c>
      <c r="H235" s="71">
        <f t="shared" si="5"/>
        <v>21.7</v>
      </c>
      <c r="I235" s="85">
        <v>21.4</v>
      </c>
      <c r="J235" s="33">
        <v>19.027774049173001</v>
      </c>
      <c r="K235" s="33">
        <v>14.369594229328801</v>
      </c>
      <c r="L235" s="90">
        <v>16.538984288062565</v>
      </c>
      <c r="M235" s="133">
        <v>99</v>
      </c>
      <c r="N235" s="34">
        <v>54.285714285714299</v>
      </c>
      <c r="O235" s="128">
        <v>75.477492559523796</v>
      </c>
      <c r="P235" s="136">
        <v>1018.07142857143</v>
      </c>
      <c r="Q235" s="21">
        <v>1013.6</v>
      </c>
      <c r="R235" s="77">
        <v>1015.9724888392853</v>
      </c>
      <c r="S235" s="78">
        <v>8.5</v>
      </c>
      <c r="T235" s="68">
        <v>5.4571564208220131</v>
      </c>
      <c r="U235" s="25">
        <v>1.7</v>
      </c>
      <c r="V235" s="259" t="s">
        <v>249</v>
      </c>
      <c r="W235" s="262"/>
      <c r="X235" s="26">
        <v>0</v>
      </c>
      <c r="Y235" s="27">
        <v>0</v>
      </c>
      <c r="Z235" s="28">
        <v>0</v>
      </c>
      <c r="AA235" s="30">
        <v>0</v>
      </c>
      <c r="AB235" s="365" t="s">
        <v>399</v>
      </c>
      <c r="AC235" s="29"/>
      <c r="AH235" s="266"/>
    </row>
    <row r="236" spans="1:34" s="20" customFormat="1" x14ac:dyDescent="0.3">
      <c r="A236" s="43">
        <v>43334</v>
      </c>
      <c r="B236" s="44">
        <v>17.2</v>
      </c>
      <c r="C236" s="14">
        <v>26.6</v>
      </c>
      <c r="D236" s="14">
        <v>16.5</v>
      </c>
      <c r="E236" s="14">
        <v>26.8</v>
      </c>
      <c r="F236" s="14">
        <v>13.8</v>
      </c>
      <c r="G236" s="71">
        <f t="shared" si="6"/>
        <v>13</v>
      </c>
      <c r="H236" s="71">
        <f t="shared" si="5"/>
        <v>19.2</v>
      </c>
      <c r="I236" s="85">
        <v>20.399999999999999</v>
      </c>
      <c r="J236" s="33">
        <v>16.945809494693801</v>
      </c>
      <c r="K236" s="33">
        <v>11.0928619191897</v>
      </c>
      <c r="L236" s="90">
        <v>14.12296021709423</v>
      </c>
      <c r="M236" s="133">
        <v>96</v>
      </c>
      <c r="N236" s="34">
        <v>48.857142857142897</v>
      </c>
      <c r="O236" s="128">
        <v>71.282304067460345</v>
      </c>
      <c r="P236" s="136">
        <v>1018.92857142857</v>
      </c>
      <c r="Q236" s="21">
        <v>1016.18571428571</v>
      </c>
      <c r="R236" s="77">
        <v>1017.6964285714288</v>
      </c>
      <c r="S236" s="78">
        <v>7.8</v>
      </c>
      <c r="T236" s="68">
        <v>4.2071533139583472</v>
      </c>
      <c r="U236" s="25">
        <v>1.5</v>
      </c>
      <c r="V236" s="259" t="s">
        <v>215</v>
      </c>
      <c r="W236" s="262"/>
      <c r="X236" s="26">
        <v>0</v>
      </c>
      <c r="Y236" s="27">
        <v>0</v>
      </c>
      <c r="Z236" s="28">
        <v>0</v>
      </c>
      <c r="AA236" s="30">
        <v>0</v>
      </c>
      <c r="AB236" s="365" t="s">
        <v>278</v>
      </c>
      <c r="AC236" s="29"/>
      <c r="AH236" s="266"/>
    </row>
    <row r="237" spans="1:34" s="20" customFormat="1" x14ac:dyDescent="0.3">
      <c r="A237" s="43">
        <v>43335</v>
      </c>
      <c r="B237" s="44">
        <v>16.100000000000001</v>
      </c>
      <c r="C237" s="14">
        <v>30.5</v>
      </c>
      <c r="D237" s="14">
        <v>19</v>
      </c>
      <c r="E237" s="14">
        <v>30.9</v>
      </c>
      <c r="F237" s="14">
        <v>11.2</v>
      </c>
      <c r="G237" s="71">
        <f t="shared" si="6"/>
        <v>19.7</v>
      </c>
      <c r="H237" s="71">
        <f t="shared" si="5"/>
        <v>21.15</v>
      </c>
      <c r="I237" s="85">
        <v>21.7</v>
      </c>
      <c r="J237" s="33">
        <v>19.062730618714799</v>
      </c>
      <c r="K237" s="33">
        <v>10.2697063626544</v>
      </c>
      <c r="L237" s="90">
        <v>15.381837780269191</v>
      </c>
      <c r="M237" s="133">
        <v>94</v>
      </c>
      <c r="N237" s="34">
        <v>37</v>
      </c>
      <c r="O237" s="128">
        <v>70.191988287250368</v>
      </c>
      <c r="P237" s="136">
        <v>1016.85714285714</v>
      </c>
      <c r="Q237" s="21">
        <v>1011.07142857143</v>
      </c>
      <c r="R237" s="77">
        <v>1013.6716767625783</v>
      </c>
      <c r="S237" s="78">
        <v>4.4000000000000004</v>
      </c>
      <c r="T237" s="68">
        <v>2.8285784589601</v>
      </c>
      <c r="U237" s="25">
        <v>1.2</v>
      </c>
      <c r="V237" s="259" t="s">
        <v>249</v>
      </c>
      <c r="W237" s="262"/>
      <c r="X237" s="26">
        <v>0</v>
      </c>
      <c r="Y237" s="27">
        <v>0</v>
      </c>
      <c r="Z237" s="28">
        <v>0</v>
      </c>
      <c r="AA237" s="30">
        <v>0</v>
      </c>
      <c r="AB237" s="365" t="s">
        <v>279</v>
      </c>
      <c r="AC237" s="29"/>
      <c r="AH237" s="266"/>
    </row>
    <row r="238" spans="1:34" s="20" customFormat="1" x14ac:dyDescent="0.3">
      <c r="A238" s="43">
        <v>43336</v>
      </c>
      <c r="B238" s="44">
        <v>18.5</v>
      </c>
      <c r="C238" s="14">
        <v>27.8</v>
      </c>
      <c r="D238" s="14">
        <v>18.600000000000001</v>
      </c>
      <c r="E238" s="14">
        <v>29.5</v>
      </c>
      <c r="F238" s="14">
        <v>14.7</v>
      </c>
      <c r="G238" s="71">
        <f t="shared" si="6"/>
        <v>14.8</v>
      </c>
      <c r="H238" s="71">
        <f t="shared" si="5"/>
        <v>20.875</v>
      </c>
      <c r="I238" s="85">
        <v>21.6</v>
      </c>
      <c r="J238" s="33">
        <v>18.4303418722175</v>
      </c>
      <c r="K238" s="33">
        <v>13.874419166241299</v>
      </c>
      <c r="L238" s="90">
        <v>15.804390648270015</v>
      </c>
      <c r="M238" s="133">
        <v>99</v>
      </c>
      <c r="N238" s="34">
        <v>40</v>
      </c>
      <c r="O238" s="128">
        <v>72.11340525793652</v>
      </c>
      <c r="P238" s="136">
        <v>1011.5</v>
      </c>
      <c r="Q238" s="21">
        <v>1006.5</v>
      </c>
      <c r="R238" s="77">
        <v>1009.1016431051598</v>
      </c>
      <c r="S238" s="78">
        <v>9.5</v>
      </c>
      <c r="T238" s="68">
        <v>6.0071577878420559</v>
      </c>
      <c r="U238" s="25">
        <v>1.7</v>
      </c>
      <c r="V238" s="259" t="s">
        <v>210</v>
      </c>
      <c r="W238" s="262" t="s">
        <v>195</v>
      </c>
      <c r="X238" s="26">
        <v>8.4</v>
      </c>
      <c r="Y238" s="27">
        <v>1.9</v>
      </c>
      <c r="Z238" s="28">
        <v>0</v>
      </c>
      <c r="AA238" s="30">
        <v>0</v>
      </c>
      <c r="AB238" s="365" t="s">
        <v>295</v>
      </c>
      <c r="AC238" s="29"/>
      <c r="AH238" s="266"/>
    </row>
    <row r="239" spans="1:34" s="20" customFormat="1" x14ac:dyDescent="0.3">
      <c r="A239" s="43">
        <v>43337</v>
      </c>
      <c r="B239" s="44">
        <v>18.2</v>
      </c>
      <c r="C239" s="14">
        <v>26.4</v>
      </c>
      <c r="D239" s="14">
        <v>16.3</v>
      </c>
      <c r="E239" s="14">
        <v>26.4</v>
      </c>
      <c r="F239" s="14">
        <v>15.9</v>
      </c>
      <c r="G239" s="71">
        <f t="shared" si="6"/>
        <v>10.499999999999998</v>
      </c>
      <c r="H239" s="71">
        <f t="shared" si="5"/>
        <v>19.299999999999997</v>
      </c>
      <c r="I239" s="85">
        <v>19.399999999999999</v>
      </c>
      <c r="J239" s="33">
        <v>20.651647481529501</v>
      </c>
      <c r="K239" s="33">
        <v>14.6872813143973</v>
      </c>
      <c r="L239" s="90">
        <v>16.920489452570497</v>
      </c>
      <c r="M239" s="133">
        <v>99</v>
      </c>
      <c r="N239" s="34">
        <v>62.857142857142897</v>
      </c>
      <c r="O239" s="128">
        <v>87.915578817733973</v>
      </c>
      <c r="P239" s="136">
        <v>1009.2875</v>
      </c>
      <c r="Q239" s="21">
        <v>1005.975</v>
      </c>
      <c r="R239" s="77">
        <v>1007.8177770935966</v>
      </c>
      <c r="S239" s="78">
        <v>7.8</v>
      </c>
      <c r="T239" s="68">
        <v>4.4348324512799309</v>
      </c>
      <c r="U239" s="25">
        <v>1</v>
      </c>
      <c r="V239" s="259" t="s">
        <v>216</v>
      </c>
      <c r="W239" s="262" t="s">
        <v>353</v>
      </c>
      <c r="X239" s="26">
        <v>111.6</v>
      </c>
      <c r="Y239" s="27">
        <v>21.2</v>
      </c>
      <c r="Z239" s="28">
        <v>0</v>
      </c>
      <c r="AA239" s="30">
        <v>0</v>
      </c>
      <c r="AB239" s="365" t="s">
        <v>295</v>
      </c>
      <c r="AC239" s="29"/>
      <c r="AH239" s="266"/>
    </row>
    <row r="240" spans="1:34" s="20" customFormat="1" x14ac:dyDescent="0.3">
      <c r="A240" s="43">
        <v>43338</v>
      </c>
      <c r="B240" s="44">
        <v>16.2</v>
      </c>
      <c r="C240" s="14">
        <v>14.3</v>
      </c>
      <c r="D240" s="14">
        <v>13</v>
      </c>
      <c r="E240" s="14">
        <v>17.899999999999999</v>
      </c>
      <c r="F240" s="14">
        <v>12.8</v>
      </c>
      <c r="G240" s="71">
        <f t="shared" si="6"/>
        <v>5.0999999999999979</v>
      </c>
      <c r="H240" s="71">
        <f t="shared" si="5"/>
        <v>14.125</v>
      </c>
      <c r="I240" s="85">
        <v>14.9</v>
      </c>
      <c r="J240" s="33">
        <v>15.7225750839262</v>
      </c>
      <c r="K240" s="33">
        <v>10.0649848042268</v>
      </c>
      <c r="L240" s="90">
        <v>13.174192948915918</v>
      </c>
      <c r="M240" s="133">
        <v>99</v>
      </c>
      <c r="N240" s="34">
        <v>81.428571428571402</v>
      </c>
      <c r="O240" s="128">
        <v>91.057477678571431</v>
      </c>
      <c r="P240" s="136">
        <v>1013.8285714285699</v>
      </c>
      <c r="Q240" s="21">
        <v>1007.64285714286</v>
      </c>
      <c r="R240" s="77">
        <v>1010.5356088789683</v>
      </c>
      <c r="S240" s="78">
        <v>5.0999999999999996</v>
      </c>
      <c r="T240" s="68">
        <v>2.9366144417676106</v>
      </c>
      <c r="U240" s="25">
        <v>1.2</v>
      </c>
      <c r="V240" s="259" t="s">
        <v>216</v>
      </c>
      <c r="W240" s="262" t="s">
        <v>195</v>
      </c>
      <c r="X240" s="26">
        <v>12</v>
      </c>
      <c r="Y240" s="27">
        <v>11.7</v>
      </c>
      <c r="Z240" s="28">
        <v>0</v>
      </c>
      <c r="AA240" s="30">
        <v>0</v>
      </c>
      <c r="AB240" s="365" t="s">
        <v>363</v>
      </c>
      <c r="AC240" s="29"/>
      <c r="AH240" s="266"/>
    </row>
    <row r="241" spans="1:34" s="20" customFormat="1" x14ac:dyDescent="0.3">
      <c r="A241" s="43">
        <v>43339</v>
      </c>
      <c r="B241" s="44">
        <v>13.2</v>
      </c>
      <c r="C241" s="14">
        <v>18.100000000000001</v>
      </c>
      <c r="D241" s="14">
        <v>14.2</v>
      </c>
      <c r="E241" s="14">
        <v>18.399999999999999</v>
      </c>
      <c r="F241" s="14">
        <v>9.8000000000000007</v>
      </c>
      <c r="G241" s="71">
        <f t="shared" si="6"/>
        <v>8.5999999999999979</v>
      </c>
      <c r="H241" s="71">
        <f t="shared" si="5"/>
        <v>14.925000000000001</v>
      </c>
      <c r="I241" s="85">
        <v>14.6</v>
      </c>
      <c r="J241" s="33">
        <v>13.1638557933348</v>
      </c>
      <c r="K241" s="33">
        <v>7.8615611313247298</v>
      </c>
      <c r="L241" s="90">
        <v>11.111651767263021</v>
      </c>
      <c r="M241" s="133">
        <v>95.625</v>
      </c>
      <c r="N241" s="34">
        <v>70</v>
      </c>
      <c r="O241" s="128">
        <v>80.887090130169696</v>
      </c>
      <c r="P241" s="136">
        <v>1015.08571428571</v>
      </c>
      <c r="Q241" s="21">
        <v>1013.07142857143</v>
      </c>
      <c r="R241" s="77">
        <v>1013.9006096556276</v>
      </c>
      <c r="S241" s="78">
        <v>6.5</v>
      </c>
      <c r="T241" s="68">
        <v>4.1000101905128892</v>
      </c>
      <c r="U241" s="25">
        <v>1.7</v>
      </c>
      <c r="V241" s="259" t="s">
        <v>216</v>
      </c>
      <c r="W241" s="262"/>
      <c r="X241" s="26">
        <v>0</v>
      </c>
      <c r="Y241" s="27">
        <v>0</v>
      </c>
      <c r="Z241" s="28">
        <v>0</v>
      </c>
      <c r="AA241" s="30">
        <v>0</v>
      </c>
      <c r="AB241" s="365" t="s">
        <v>236</v>
      </c>
      <c r="AC241" s="29"/>
      <c r="AH241" s="266"/>
    </row>
    <row r="242" spans="1:34" s="20" customFormat="1" x14ac:dyDescent="0.3">
      <c r="A242" s="43">
        <v>43340</v>
      </c>
      <c r="B242" s="44">
        <v>9.9</v>
      </c>
      <c r="C242" s="14">
        <v>24.5</v>
      </c>
      <c r="D242" s="14">
        <v>16.2</v>
      </c>
      <c r="E242" s="14">
        <v>24.9</v>
      </c>
      <c r="F242" s="14">
        <v>8.5</v>
      </c>
      <c r="G242" s="71">
        <f t="shared" si="6"/>
        <v>16.399999999999999</v>
      </c>
      <c r="H242" s="71">
        <f t="shared" si="5"/>
        <v>16.7</v>
      </c>
      <c r="I242" s="85">
        <v>16.3</v>
      </c>
      <c r="J242" s="33">
        <v>16.317705587175801</v>
      </c>
      <c r="K242" s="33">
        <v>7.1152674488166099</v>
      </c>
      <c r="L242" s="90">
        <v>12.000053011970239</v>
      </c>
      <c r="M242" s="133">
        <v>99</v>
      </c>
      <c r="N242" s="34">
        <v>43</v>
      </c>
      <c r="O242" s="128">
        <v>76.948660714285708</v>
      </c>
      <c r="P242" s="136">
        <v>1017.5142857142901</v>
      </c>
      <c r="Q242" s="21">
        <v>1014.64285714286</v>
      </c>
      <c r="R242" s="77">
        <v>1015.7802558697094</v>
      </c>
      <c r="S242" s="78">
        <v>4.0999999999999996</v>
      </c>
      <c r="T242" s="68">
        <v>2.5571492128982776</v>
      </c>
      <c r="U242" s="25">
        <v>0.7</v>
      </c>
      <c r="V242" s="259" t="s">
        <v>249</v>
      </c>
      <c r="W242" s="262"/>
      <c r="X242" s="26">
        <v>0</v>
      </c>
      <c r="Y242" s="27">
        <v>0</v>
      </c>
      <c r="Z242" s="28">
        <v>0</v>
      </c>
      <c r="AA242" s="30">
        <v>0</v>
      </c>
      <c r="AB242" s="365" t="s">
        <v>343</v>
      </c>
      <c r="AC242" s="29"/>
      <c r="AH242" s="266"/>
    </row>
    <row r="243" spans="1:34" s="20" customFormat="1" x14ac:dyDescent="0.3">
      <c r="A243" s="43">
        <v>43341</v>
      </c>
      <c r="B243" s="44">
        <v>14.1</v>
      </c>
      <c r="C243" s="14">
        <v>24</v>
      </c>
      <c r="D243" s="14">
        <v>13.7</v>
      </c>
      <c r="E243" s="14">
        <v>24.2</v>
      </c>
      <c r="F243" s="14">
        <v>11.4</v>
      </c>
      <c r="G243" s="71">
        <f t="shared" si="6"/>
        <v>12.799999999999999</v>
      </c>
      <c r="H243" s="71">
        <f t="shared" si="5"/>
        <v>16.375</v>
      </c>
      <c r="I243" s="85">
        <v>17.399999999999999</v>
      </c>
      <c r="J243" s="33">
        <v>15.353566779228199</v>
      </c>
      <c r="K243" s="33">
        <v>9.1916116992721992</v>
      </c>
      <c r="L243" s="90">
        <v>12.501057445576818</v>
      </c>
      <c r="M243" s="133">
        <v>98</v>
      </c>
      <c r="N243" s="34">
        <v>47.857142857142897</v>
      </c>
      <c r="O243" s="128">
        <v>76.607266865079382</v>
      </c>
      <c r="P243" s="136">
        <v>1017.72857142857</v>
      </c>
      <c r="Q243" s="21">
        <v>1014.57142857143</v>
      </c>
      <c r="R243" s="77">
        <v>1016.18259672619</v>
      </c>
      <c r="S243" s="78">
        <v>5.0999999999999996</v>
      </c>
      <c r="T243" s="68">
        <v>3.8071523197619719</v>
      </c>
      <c r="U243" s="25">
        <v>1</v>
      </c>
      <c r="V243" s="259" t="s">
        <v>215</v>
      </c>
      <c r="W243" s="262"/>
      <c r="X243" s="26">
        <v>0</v>
      </c>
      <c r="Y243" s="27">
        <v>0</v>
      </c>
      <c r="Z243" s="28">
        <v>0</v>
      </c>
      <c r="AA243" s="30">
        <v>0</v>
      </c>
      <c r="AB243" s="365" t="s">
        <v>385</v>
      </c>
      <c r="AC243" s="29"/>
      <c r="AH243" s="266"/>
    </row>
    <row r="244" spans="1:34" s="20" customFormat="1" x14ac:dyDescent="0.3">
      <c r="A244" s="43">
        <v>43342</v>
      </c>
      <c r="B244" s="44">
        <v>10.7</v>
      </c>
      <c r="C244" s="14">
        <v>26</v>
      </c>
      <c r="D244" s="14">
        <v>14.8</v>
      </c>
      <c r="E244" s="14">
        <v>26.4</v>
      </c>
      <c r="F244" s="14">
        <v>9</v>
      </c>
      <c r="G244" s="71">
        <f t="shared" si="6"/>
        <v>17.399999999999999</v>
      </c>
      <c r="H244" s="71">
        <f t="shared" si="5"/>
        <v>16.575000000000003</v>
      </c>
      <c r="I244" s="85">
        <v>16.899999999999999</v>
      </c>
      <c r="J244" s="33">
        <v>17.427720583089201</v>
      </c>
      <c r="K244" s="33">
        <v>7.6096531973609904</v>
      </c>
      <c r="L244" s="90">
        <v>12.102337852791512</v>
      </c>
      <c r="M244" s="133">
        <v>99</v>
      </c>
      <c r="N244" s="34">
        <v>41.571428571428598</v>
      </c>
      <c r="O244" s="128">
        <v>76.383866567460302</v>
      </c>
      <c r="P244" s="136">
        <v>1015.1875</v>
      </c>
      <c r="Q244" s="21">
        <v>1012.9857142857099</v>
      </c>
      <c r="R244" s="77">
        <v>1014.3108692956347</v>
      </c>
      <c r="S244" s="78">
        <v>5.8</v>
      </c>
      <c r="T244" s="68">
        <v>3.2142937033637637</v>
      </c>
      <c r="U244" s="25">
        <v>0.9</v>
      </c>
      <c r="V244" s="259" t="s">
        <v>302</v>
      </c>
      <c r="W244" s="262"/>
      <c r="X244" s="26">
        <v>0</v>
      </c>
      <c r="Y244" s="27">
        <v>0</v>
      </c>
      <c r="Z244" s="28">
        <v>0</v>
      </c>
      <c r="AA244" s="30">
        <v>0</v>
      </c>
      <c r="AB244" s="365" t="s">
        <v>407</v>
      </c>
      <c r="AC244" s="29"/>
      <c r="AH244" s="266"/>
    </row>
    <row r="245" spans="1:34" s="358" customFormat="1" ht="15" thickBot="1" x14ac:dyDescent="0.35">
      <c r="A245" s="43">
        <v>43343</v>
      </c>
      <c r="B245" s="46">
        <v>13.6</v>
      </c>
      <c r="C245" s="22">
        <v>25.4</v>
      </c>
      <c r="D245" s="22">
        <v>16.600000000000001</v>
      </c>
      <c r="E245" s="22">
        <v>25.9</v>
      </c>
      <c r="F245" s="22">
        <v>10.7</v>
      </c>
      <c r="G245" s="22">
        <f t="shared" si="6"/>
        <v>15.2</v>
      </c>
      <c r="H245" s="22">
        <f t="shared" si="5"/>
        <v>18.05</v>
      </c>
      <c r="I245" s="86">
        <v>18.3</v>
      </c>
      <c r="J245" s="22">
        <v>19.262719475841301</v>
      </c>
      <c r="K245" s="22">
        <v>9.7876125880152092</v>
      </c>
      <c r="L245" s="86">
        <v>14.962383841202398</v>
      </c>
      <c r="M245" s="92">
        <v>99</v>
      </c>
      <c r="N245" s="74">
        <v>62.428571428571402</v>
      </c>
      <c r="O245" s="88">
        <v>85.367249503968253</v>
      </c>
      <c r="P245" s="137">
        <v>1017.8125</v>
      </c>
      <c r="Q245" s="75">
        <v>1015</v>
      </c>
      <c r="R245" s="76">
        <v>1016.4690215773812</v>
      </c>
      <c r="S245" s="80">
        <v>5</v>
      </c>
      <c r="T245" s="70">
        <v>3.392865575772861</v>
      </c>
      <c r="U245" s="47">
        <v>1.1000000000000001</v>
      </c>
      <c r="V245" s="263" t="s">
        <v>215</v>
      </c>
      <c r="W245" s="264" t="s">
        <v>195</v>
      </c>
      <c r="X245" s="49">
        <v>18</v>
      </c>
      <c r="Y245" s="50">
        <v>6.5</v>
      </c>
      <c r="Z245" s="51">
        <v>0</v>
      </c>
      <c r="AA245" s="52">
        <v>0</v>
      </c>
      <c r="AB245" s="366" t="s">
        <v>331</v>
      </c>
      <c r="AC245" s="357"/>
      <c r="AH245" s="359"/>
    </row>
    <row r="246" spans="1:34" s="38" customFormat="1" x14ac:dyDescent="0.3">
      <c r="A246" s="43">
        <v>43344</v>
      </c>
      <c r="B246" s="82">
        <v>15.7</v>
      </c>
      <c r="C246" s="33">
        <v>27.9</v>
      </c>
      <c r="D246" s="33">
        <v>18.2</v>
      </c>
      <c r="E246" s="33">
        <v>28.2</v>
      </c>
      <c r="F246" s="33">
        <v>13.5</v>
      </c>
      <c r="G246" s="83">
        <f t="shared" si="6"/>
        <v>14.7</v>
      </c>
      <c r="H246" s="83">
        <f t="shared" si="5"/>
        <v>20</v>
      </c>
      <c r="I246" s="90">
        <v>19.7</v>
      </c>
      <c r="J246" s="33">
        <v>20.953528663325201</v>
      </c>
      <c r="K246" s="33">
        <v>12.417726936520401</v>
      </c>
      <c r="L246" s="90">
        <v>16.280757664767105</v>
      </c>
      <c r="M246" s="133">
        <v>99</v>
      </c>
      <c r="N246" s="34">
        <v>52</v>
      </c>
      <c r="O246" s="128">
        <v>82.210255456349216</v>
      </c>
      <c r="P246" s="138">
        <v>1017.8625</v>
      </c>
      <c r="Q246" s="35">
        <v>1016</v>
      </c>
      <c r="R246" s="77">
        <v>1017.1118650793657</v>
      </c>
      <c r="S246" s="130">
        <v>4.8</v>
      </c>
      <c r="T246" s="129">
        <v>2.9857217066801107</v>
      </c>
      <c r="U246" s="36">
        <v>0.7</v>
      </c>
      <c r="V246" s="257" t="s">
        <v>216</v>
      </c>
      <c r="W246" s="265"/>
      <c r="X246" s="123">
        <v>0</v>
      </c>
      <c r="Y246" s="124">
        <v>0</v>
      </c>
      <c r="Z246" s="125">
        <v>0</v>
      </c>
      <c r="AA246" s="131">
        <v>0</v>
      </c>
      <c r="AB246" s="363" t="s">
        <v>283</v>
      </c>
      <c r="AC246" s="37"/>
      <c r="AH246" s="45"/>
    </row>
    <row r="247" spans="1:34" s="20" customFormat="1" x14ac:dyDescent="0.3">
      <c r="A247" s="43">
        <v>43345</v>
      </c>
      <c r="B247" s="44">
        <v>14.9</v>
      </c>
      <c r="C247" s="14">
        <v>28.3</v>
      </c>
      <c r="D247" s="14">
        <v>17</v>
      </c>
      <c r="E247" s="14">
        <v>28.4</v>
      </c>
      <c r="F247" s="14">
        <v>13.2</v>
      </c>
      <c r="G247" s="83">
        <f t="shared" si="6"/>
        <v>15.2</v>
      </c>
      <c r="H247" s="83">
        <f t="shared" si="5"/>
        <v>19.3</v>
      </c>
      <c r="I247" s="85">
        <v>19.7</v>
      </c>
      <c r="J247" s="33">
        <v>20.5267130539745</v>
      </c>
      <c r="K247" s="33">
        <v>10.931390530248001</v>
      </c>
      <c r="L247" s="90">
        <v>14.945003405196136</v>
      </c>
      <c r="M247" s="133">
        <v>99</v>
      </c>
      <c r="N247" s="34">
        <v>51</v>
      </c>
      <c r="O247" s="128">
        <v>77.137624007936495</v>
      </c>
      <c r="P247" s="136">
        <v>1019.1</v>
      </c>
      <c r="Q247" s="21">
        <v>1016.88571428571</v>
      </c>
      <c r="R247" s="77">
        <v>1017.8954650297627</v>
      </c>
      <c r="S247" s="78">
        <v>6.8</v>
      </c>
      <c r="T247" s="68">
        <v>4.0071528168601525</v>
      </c>
      <c r="U247" s="25">
        <v>1.1000000000000001</v>
      </c>
      <c r="V247" s="259" t="s">
        <v>215</v>
      </c>
      <c r="W247" s="260"/>
      <c r="X247" s="16">
        <v>0</v>
      </c>
      <c r="Y247" s="17">
        <v>0</v>
      </c>
      <c r="Z247" s="18">
        <v>0</v>
      </c>
      <c r="AA247" s="48">
        <v>0</v>
      </c>
      <c r="AB247" s="364" t="s">
        <v>283</v>
      </c>
      <c r="AC247" s="29"/>
      <c r="AH247" s="266"/>
    </row>
    <row r="248" spans="1:34" s="20" customFormat="1" x14ac:dyDescent="0.3">
      <c r="A248" s="43">
        <v>43346</v>
      </c>
      <c r="B248" s="44">
        <v>13.9</v>
      </c>
      <c r="C248" s="14">
        <v>20.100000000000001</v>
      </c>
      <c r="D248" s="14">
        <v>18.399999999999999</v>
      </c>
      <c r="E248" s="14">
        <v>25.8</v>
      </c>
      <c r="F248" s="14">
        <v>10.9</v>
      </c>
      <c r="G248" s="83">
        <f t="shared" si="6"/>
        <v>14.9</v>
      </c>
      <c r="H248" s="83">
        <f t="shared" si="5"/>
        <v>17.7</v>
      </c>
      <c r="I248" s="85">
        <v>18.3</v>
      </c>
      <c r="J248" s="33">
        <v>21.292380508455501</v>
      </c>
      <c r="K248" s="33">
        <v>9.8122288521808692</v>
      </c>
      <c r="L248" s="90">
        <v>15.421884952601784</v>
      </c>
      <c r="M248" s="133">
        <v>99</v>
      </c>
      <c r="N248" s="34">
        <v>59.714285714285701</v>
      </c>
      <c r="O248" s="128">
        <v>83.940538194444443</v>
      </c>
      <c r="P248" s="136">
        <v>1016.91428571429</v>
      </c>
      <c r="Q248" s="21">
        <v>1010.2625</v>
      </c>
      <c r="R248" s="77">
        <v>1013.0291046626984</v>
      </c>
      <c r="S248" s="78">
        <v>6.1</v>
      </c>
      <c r="T248" s="68">
        <v>2.8714357083382862</v>
      </c>
      <c r="U248" s="25">
        <v>0.6</v>
      </c>
      <c r="V248" s="259" t="s">
        <v>211</v>
      </c>
      <c r="W248" s="260" t="s">
        <v>195</v>
      </c>
      <c r="X248" s="16">
        <v>16.8</v>
      </c>
      <c r="Y248" s="17">
        <v>3.2</v>
      </c>
      <c r="Z248" s="18">
        <v>0</v>
      </c>
      <c r="AA248" s="48">
        <v>0</v>
      </c>
      <c r="AB248" s="364" t="s">
        <v>295</v>
      </c>
      <c r="AC248" s="29"/>
      <c r="AH248" s="266"/>
    </row>
    <row r="249" spans="1:34" s="20" customFormat="1" x14ac:dyDescent="0.3">
      <c r="A249" s="43">
        <v>43347</v>
      </c>
      <c r="B249" s="44">
        <v>14.7</v>
      </c>
      <c r="C249" s="14">
        <v>22.5</v>
      </c>
      <c r="D249" s="14">
        <v>15.8</v>
      </c>
      <c r="E249" s="14">
        <v>23.9</v>
      </c>
      <c r="F249" s="14">
        <v>13.9</v>
      </c>
      <c r="G249" s="83">
        <f t="shared" si="6"/>
        <v>9.9999999999999982</v>
      </c>
      <c r="H249" s="83">
        <f t="shared" si="5"/>
        <v>17.200000000000003</v>
      </c>
      <c r="I249" s="85">
        <v>17.7</v>
      </c>
      <c r="J249" s="33">
        <v>18.292680787934898</v>
      </c>
      <c r="K249" s="33">
        <v>12.9494522832281</v>
      </c>
      <c r="L249" s="90">
        <v>15.502965464487794</v>
      </c>
      <c r="M249" s="133">
        <v>99</v>
      </c>
      <c r="N249" s="34">
        <v>63.25</v>
      </c>
      <c r="O249" s="128">
        <v>88.30536954365077</v>
      </c>
      <c r="P249" s="136">
        <v>1010.45714285714</v>
      </c>
      <c r="Q249" s="21">
        <v>1008.9</v>
      </c>
      <c r="R249" s="77">
        <v>1009.9561693948415</v>
      </c>
      <c r="S249" s="79">
        <v>3.4</v>
      </c>
      <c r="T249" s="69">
        <v>2.2169697959589474</v>
      </c>
      <c r="U249" s="19">
        <v>0.5</v>
      </c>
      <c r="V249" s="259" t="s">
        <v>216</v>
      </c>
      <c r="W249" s="261" t="s">
        <v>195</v>
      </c>
      <c r="X249" s="16">
        <v>7.2</v>
      </c>
      <c r="Y249" s="17">
        <v>0.7</v>
      </c>
      <c r="Z249" s="18">
        <v>0</v>
      </c>
      <c r="AA249" s="48">
        <v>0</v>
      </c>
      <c r="AB249" s="364" t="s">
        <v>248</v>
      </c>
      <c r="AC249" s="29"/>
      <c r="AH249" s="266"/>
    </row>
    <row r="250" spans="1:34" s="20" customFormat="1" x14ac:dyDescent="0.3">
      <c r="A250" s="43">
        <v>43348</v>
      </c>
      <c r="B250" s="44">
        <v>15.3</v>
      </c>
      <c r="C250" s="14">
        <v>23</v>
      </c>
      <c r="D250" s="14">
        <v>16.5</v>
      </c>
      <c r="E250" s="14">
        <v>26.8</v>
      </c>
      <c r="F250" s="14">
        <v>13.8</v>
      </c>
      <c r="G250" s="71">
        <f t="shared" si="6"/>
        <v>13</v>
      </c>
      <c r="H250" s="71">
        <f t="shared" si="5"/>
        <v>17.824999999999999</v>
      </c>
      <c r="I250" s="85">
        <v>18.7</v>
      </c>
      <c r="J250" s="33">
        <v>18.236531870681901</v>
      </c>
      <c r="K250" s="33">
        <v>12.850206309182299</v>
      </c>
      <c r="L250" s="90">
        <v>15.171587505786126</v>
      </c>
      <c r="M250" s="133">
        <v>99</v>
      </c>
      <c r="N250" s="34">
        <v>55.428571428571402</v>
      </c>
      <c r="O250" s="128">
        <v>81.837611607142833</v>
      </c>
      <c r="P250" s="136">
        <v>1011.88571428571</v>
      </c>
      <c r="Q250" s="21">
        <v>1010.04285714286</v>
      </c>
      <c r="R250" s="77">
        <v>1010.9816778273803</v>
      </c>
      <c r="S250" s="78">
        <v>7.1</v>
      </c>
      <c r="T250" s="68">
        <v>5.0142981772474586</v>
      </c>
      <c r="U250" s="25">
        <v>1.1000000000000001</v>
      </c>
      <c r="V250" s="259" t="s">
        <v>215</v>
      </c>
      <c r="W250" s="261" t="s">
        <v>233</v>
      </c>
      <c r="X250" s="16">
        <v>0</v>
      </c>
      <c r="Y250" s="17">
        <v>0</v>
      </c>
      <c r="Z250" s="18">
        <v>0</v>
      </c>
      <c r="AA250" s="48">
        <v>0</v>
      </c>
      <c r="AB250" s="364" t="s">
        <v>295</v>
      </c>
      <c r="AC250" s="29"/>
      <c r="AH250" s="266"/>
    </row>
    <row r="251" spans="1:34" s="20" customFormat="1" x14ac:dyDescent="0.3">
      <c r="A251" s="43">
        <v>43349</v>
      </c>
      <c r="B251" s="44">
        <v>13.2</v>
      </c>
      <c r="C251" s="14">
        <v>23.3</v>
      </c>
      <c r="D251" s="14">
        <v>14.7</v>
      </c>
      <c r="E251" s="14">
        <v>23.7</v>
      </c>
      <c r="F251" s="14">
        <v>12.8</v>
      </c>
      <c r="G251" s="71">
        <f t="shared" si="6"/>
        <v>10.899999999999999</v>
      </c>
      <c r="H251" s="71">
        <f t="shared" si="5"/>
        <v>16.475000000000001</v>
      </c>
      <c r="I251" s="85">
        <v>18.2</v>
      </c>
      <c r="J251" s="33">
        <v>16.979670997282</v>
      </c>
      <c r="K251" s="33">
        <v>10.568060494628</v>
      </c>
      <c r="L251" s="90">
        <v>13.966619866113785</v>
      </c>
      <c r="M251" s="133">
        <v>99</v>
      </c>
      <c r="N251" s="34">
        <v>60</v>
      </c>
      <c r="O251" s="128">
        <v>80.933779761904788</v>
      </c>
      <c r="P251" s="136">
        <v>1010.94285714286</v>
      </c>
      <c r="Q251" s="21">
        <v>1008.21428571429</v>
      </c>
      <c r="R251" s="77">
        <v>1009.5590773809527</v>
      </c>
      <c r="S251" s="78">
        <v>6.4</v>
      </c>
      <c r="T251" s="68">
        <v>4.6500115575329026</v>
      </c>
      <c r="U251" s="25">
        <v>1.4</v>
      </c>
      <c r="V251" s="259" t="s">
        <v>215</v>
      </c>
      <c r="W251" s="261"/>
      <c r="X251" s="16">
        <v>0</v>
      </c>
      <c r="Y251" s="17">
        <v>0</v>
      </c>
      <c r="Z251" s="18">
        <v>0</v>
      </c>
      <c r="AA251" s="48">
        <v>0</v>
      </c>
      <c r="AB251" s="364" t="s">
        <v>283</v>
      </c>
      <c r="AC251" s="29"/>
      <c r="AH251" s="266"/>
    </row>
    <row r="252" spans="1:34" s="20" customFormat="1" x14ac:dyDescent="0.3">
      <c r="A252" s="43">
        <v>43350</v>
      </c>
      <c r="B252" s="44">
        <v>11.6</v>
      </c>
      <c r="C252" s="14">
        <v>24.7</v>
      </c>
      <c r="D252" s="14">
        <v>12.9</v>
      </c>
      <c r="E252" s="14">
        <v>24.9</v>
      </c>
      <c r="F252" s="14">
        <v>9.6999999999999993</v>
      </c>
      <c r="G252" s="71">
        <f t="shared" si="6"/>
        <v>15.2</v>
      </c>
      <c r="H252" s="71">
        <f t="shared" si="5"/>
        <v>15.524999999999999</v>
      </c>
      <c r="I252" s="85">
        <v>17.3</v>
      </c>
      <c r="J252" s="33">
        <v>15.713188707669</v>
      </c>
      <c r="K252" s="33">
        <v>8.6226821636433293</v>
      </c>
      <c r="L252" s="90">
        <v>11.761369552861478</v>
      </c>
      <c r="M252" s="133">
        <v>99</v>
      </c>
      <c r="N252" s="34">
        <v>47</v>
      </c>
      <c r="O252" s="128">
        <v>77.302207341269821</v>
      </c>
      <c r="P252" s="136">
        <v>1012.4875</v>
      </c>
      <c r="Q252" s="21">
        <v>1008.31428571429</v>
      </c>
      <c r="R252" s="77">
        <v>1009.7170262896826</v>
      </c>
      <c r="S252" s="78">
        <v>5.8</v>
      </c>
      <c r="T252" s="68">
        <v>3.8500095691401528</v>
      </c>
      <c r="U252" s="25">
        <v>1.1000000000000001</v>
      </c>
      <c r="V252" s="259" t="s">
        <v>249</v>
      </c>
      <c r="W252" s="261"/>
      <c r="X252" s="16">
        <v>0</v>
      </c>
      <c r="Y252" s="17">
        <v>0</v>
      </c>
      <c r="Z252" s="18">
        <v>0</v>
      </c>
      <c r="AA252" s="48">
        <v>0</v>
      </c>
      <c r="AB252" s="364" t="s">
        <v>247</v>
      </c>
      <c r="AC252" s="29"/>
      <c r="AH252" s="266"/>
    </row>
    <row r="253" spans="1:34" s="20" customFormat="1" x14ac:dyDescent="0.3">
      <c r="A253" s="43">
        <v>43351</v>
      </c>
      <c r="B253" s="44">
        <v>10.7</v>
      </c>
      <c r="C253" s="14">
        <v>25.1</v>
      </c>
      <c r="D253" s="14">
        <v>17.2</v>
      </c>
      <c r="E253" s="14">
        <v>25.8</v>
      </c>
      <c r="F253" s="14">
        <v>8.3000000000000007</v>
      </c>
      <c r="G253" s="71">
        <f t="shared" si="6"/>
        <v>17.5</v>
      </c>
      <c r="H253" s="71">
        <f t="shared" si="5"/>
        <v>17.549999999999997</v>
      </c>
      <c r="I253" s="85">
        <v>16.7</v>
      </c>
      <c r="J253" s="33">
        <v>17.266105252523801</v>
      </c>
      <c r="K253" s="33">
        <v>7.0769215129509497</v>
      </c>
      <c r="L253" s="90">
        <v>12.725621043572557</v>
      </c>
      <c r="M253" s="133">
        <v>99</v>
      </c>
      <c r="N253" s="34">
        <v>52.285714285714299</v>
      </c>
      <c r="O253" s="128">
        <v>77.864583333333371</v>
      </c>
      <c r="P253" s="136">
        <v>1017</v>
      </c>
      <c r="Q253" s="21">
        <v>1012.375</v>
      </c>
      <c r="R253" s="77">
        <v>1014.6388826884925</v>
      </c>
      <c r="S253" s="78">
        <v>6.8</v>
      </c>
      <c r="T253" s="68">
        <v>3.6723305560930974</v>
      </c>
      <c r="U253" s="25">
        <v>1.1000000000000001</v>
      </c>
      <c r="V253" s="259" t="s">
        <v>216</v>
      </c>
      <c r="W253" s="261" t="s">
        <v>195</v>
      </c>
      <c r="X253" s="16">
        <v>0.4</v>
      </c>
      <c r="Y253" s="17">
        <v>0.2</v>
      </c>
      <c r="Z253" s="18">
        <v>0</v>
      </c>
      <c r="AA253" s="48">
        <v>0</v>
      </c>
      <c r="AB253" s="364" t="s">
        <v>261</v>
      </c>
      <c r="AC253" s="29"/>
      <c r="AH253" s="266"/>
    </row>
    <row r="254" spans="1:34" s="20" customFormat="1" x14ac:dyDescent="0.3">
      <c r="A254" s="43">
        <v>43352</v>
      </c>
      <c r="B254" s="44">
        <v>16</v>
      </c>
      <c r="C254" s="14">
        <v>20.6</v>
      </c>
      <c r="D254" s="14">
        <v>12.2</v>
      </c>
      <c r="E254" s="14">
        <v>22.9</v>
      </c>
      <c r="F254" s="14">
        <v>9.8000000000000007</v>
      </c>
      <c r="G254" s="71">
        <f t="shared" si="6"/>
        <v>13.099999999999998</v>
      </c>
      <c r="H254" s="71">
        <f t="shared" si="5"/>
        <v>15.25</v>
      </c>
      <c r="I254" s="85">
        <v>17.100000000000001</v>
      </c>
      <c r="J254" s="33">
        <v>17.232077378326899</v>
      </c>
      <c r="K254" s="33">
        <v>7.4242598404814997</v>
      </c>
      <c r="L254" s="90">
        <v>12.985670893123922</v>
      </c>
      <c r="M254" s="133">
        <v>99</v>
      </c>
      <c r="N254" s="34">
        <v>57.875</v>
      </c>
      <c r="O254" s="128">
        <v>80.654761904761912</v>
      </c>
      <c r="P254" s="136">
        <v>1020.28571428571</v>
      </c>
      <c r="Q254" s="21">
        <v>1016.75714285714</v>
      </c>
      <c r="R254" s="77">
        <v>1018.5603918650795</v>
      </c>
      <c r="S254" s="78">
        <v>8.8000000000000007</v>
      </c>
      <c r="T254" s="68">
        <v>5.3973482585918617</v>
      </c>
      <c r="U254" s="25">
        <v>1.7</v>
      </c>
      <c r="V254" s="259" t="s">
        <v>215</v>
      </c>
      <c r="W254" s="261" t="s">
        <v>233</v>
      </c>
      <c r="X254" s="16">
        <v>0</v>
      </c>
      <c r="Y254" s="17">
        <v>0</v>
      </c>
      <c r="Z254" s="18">
        <v>0</v>
      </c>
      <c r="AA254" s="48">
        <v>0</v>
      </c>
      <c r="AB254" s="364" t="s">
        <v>260</v>
      </c>
      <c r="AC254" s="29"/>
      <c r="AH254" s="266"/>
    </row>
    <row r="255" spans="1:34" s="20" customFormat="1" x14ac:dyDescent="0.3">
      <c r="A255" s="43">
        <v>43353</v>
      </c>
      <c r="B255" s="44">
        <v>8.8000000000000007</v>
      </c>
      <c r="C255" s="14">
        <v>25</v>
      </c>
      <c r="D255" s="14">
        <v>11.6</v>
      </c>
      <c r="E255" s="14">
        <v>25.4</v>
      </c>
      <c r="F255" s="14">
        <v>7.6</v>
      </c>
      <c r="G255" s="71">
        <f t="shared" si="6"/>
        <v>17.799999999999997</v>
      </c>
      <c r="H255" s="71">
        <f t="shared" si="5"/>
        <v>14.25</v>
      </c>
      <c r="I255" s="85">
        <v>15.1</v>
      </c>
      <c r="J255" s="33">
        <v>15.4414136559587</v>
      </c>
      <c r="K255" s="33">
        <v>6.51115437124691</v>
      </c>
      <c r="L255" s="90">
        <v>10.280135539457158</v>
      </c>
      <c r="M255" s="133">
        <v>99</v>
      </c>
      <c r="N255" s="34">
        <v>48.375</v>
      </c>
      <c r="O255" s="128">
        <v>75.900333662876932</v>
      </c>
      <c r="P255" s="136">
        <v>1019.75714285714</v>
      </c>
      <c r="Q255" s="21">
        <v>1017.3625</v>
      </c>
      <c r="R255" s="77">
        <v>1018.8201557093419</v>
      </c>
      <c r="S255" s="78">
        <v>6.1</v>
      </c>
      <c r="T255" s="68">
        <v>4.1000203810510971</v>
      </c>
      <c r="U255" s="25">
        <v>1.1000000000000001</v>
      </c>
      <c r="V255" s="259" t="s">
        <v>215</v>
      </c>
      <c r="W255" s="261"/>
      <c r="X255" s="16">
        <v>0</v>
      </c>
      <c r="Y255" s="17">
        <v>0</v>
      </c>
      <c r="Z255" s="18">
        <v>0</v>
      </c>
      <c r="AA255" s="48">
        <v>0</v>
      </c>
      <c r="AB255" s="364" t="s">
        <v>283</v>
      </c>
      <c r="AC255" s="29"/>
      <c r="AH255" s="266"/>
    </row>
    <row r="256" spans="1:34" s="20" customFormat="1" x14ac:dyDescent="0.3">
      <c r="A256" s="43">
        <v>43354</v>
      </c>
      <c r="B256" s="44">
        <v>10.4</v>
      </c>
      <c r="C256" s="14">
        <v>25.2</v>
      </c>
      <c r="D256" s="14">
        <v>15.3</v>
      </c>
      <c r="E256" s="14">
        <v>25.3</v>
      </c>
      <c r="F256" s="14">
        <v>7.4</v>
      </c>
      <c r="G256" s="71">
        <f t="shared" si="6"/>
        <v>17.899999999999999</v>
      </c>
      <c r="H256" s="71">
        <f t="shared" si="5"/>
        <v>16.55</v>
      </c>
      <c r="I256" s="85">
        <v>15.8</v>
      </c>
      <c r="J256" s="33">
        <v>14.6151754902265</v>
      </c>
      <c r="K256" s="33">
        <v>6.6399926785264096</v>
      </c>
      <c r="L256" s="90">
        <v>11.470944944621113</v>
      </c>
      <c r="M256" s="133">
        <v>99</v>
      </c>
      <c r="N256" s="34">
        <v>48.285714285714299</v>
      </c>
      <c r="O256" s="128">
        <v>76.701388888888914</v>
      </c>
      <c r="P256" s="136">
        <v>1021.14285714286</v>
      </c>
      <c r="Q256" s="21">
        <v>1018.6714285714301</v>
      </c>
      <c r="R256" s="77">
        <v>1019.5874565972229</v>
      </c>
      <c r="S256" s="78">
        <v>6.1</v>
      </c>
      <c r="T256" s="68">
        <v>3.2143016924616665</v>
      </c>
      <c r="U256" s="25">
        <v>0.9</v>
      </c>
      <c r="V256" s="259" t="s">
        <v>215</v>
      </c>
      <c r="W256" s="261"/>
      <c r="X256" s="16">
        <v>0</v>
      </c>
      <c r="Y256" s="17">
        <v>0</v>
      </c>
      <c r="Z256" s="18">
        <v>0</v>
      </c>
      <c r="AA256" s="48">
        <v>0</v>
      </c>
      <c r="AB256" s="364" t="s">
        <v>372</v>
      </c>
      <c r="AC256" s="29"/>
      <c r="AH256" s="266"/>
    </row>
    <row r="257" spans="1:34" s="20" customFormat="1" x14ac:dyDescent="0.3">
      <c r="A257" s="43">
        <v>43355</v>
      </c>
      <c r="B257" s="44">
        <v>11.4</v>
      </c>
      <c r="C257" s="14">
        <v>27.2</v>
      </c>
      <c r="D257" s="14">
        <v>14.2</v>
      </c>
      <c r="E257" s="14">
        <v>27.8</v>
      </c>
      <c r="F257" s="14">
        <v>9.6</v>
      </c>
      <c r="G257" s="71">
        <f t="shared" si="6"/>
        <v>18.200000000000003</v>
      </c>
      <c r="H257" s="71">
        <f t="shared" si="5"/>
        <v>16.75</v>
      </c>
      <c r="I257" s="85">
        <v>17.8</v>
      </c>
      <c r="J257" s="33">
        <v>16.5243777574014</v>
      </c>
      <c r="K257" s="33">
        <v>8.5235510046928198</v>
      </c>
      <c r="L257" s="90">
        <v>11.941993515945832</v>
      </c>
      <c r="M257" s="133">
        <v>99</v>
      </c>
      <c r="N257" s="34">
        <v>34.142857142857103</v>
      </c>
      <c r="O257" s="128">
        <v>73.55464616402115</v>
      </c>
      <c r="P257" s="136">
        <v>1021.55714285714</v>
      </c>
      <c r="Q257" s="21">
        <v>1016.74285714286</v>
      </c>
      <c r="R257" s="77">
        <v>1019.1902240410052</v>
      </c>
      <c r="S257" s="78">
        <v>5.8</v>
      </c>
      <c r="T257" s="68">
        <v>2.9285859864650696</v>
      </c>
      <c r="U257" s="25">
        <v>1</v>
      </c>
      <c r="V257" s="259" t="s">
        <v>227</v>
      </c>
      <c r="W257" s="261"/>
      <c r="X257" s="16">
        <v>0</v>
      </c>
      <c r="Y257" s="17">
        <v>0</v>
      </c>
      <c r="Z257" s="18">
        <v>0</v>
      </c>
      <c r="AA257" s="48">
        <v>0</v>
      </c>
      <c r="AB257" s="364" t="s">
        <v>415</v>
      </c>
      <c r="AC257" s="29"/>
      <c r="AH257" s="266"/>
    </row>
    <row r="258" spans="1:34" s="20" customFormat="1" x14ac:dyDescent="0.3">
      <c r="A258" s="43">
        <v>43356</v>
      </c>
      <c r="B258" s="44">
        <v>11.2</v>
      </c>
      <c r="C258" s="14">
        <v>29.6</v>
      </c>
      <c r="D258" s="14">
        <v>15.7</v>
      </c>
      <c r="E258" s="14">
        <v>29.7</v>
      </c>
      <c r="F258" s="14">
        <v>9.5</v>
      </c>
      <c r="G258" s="71">
        <f t="shared" si="6"/>
        <v>20.2</v>
      </c>
      <c r="H258" s="71">
        <f t="shared" si="5"/>
        <v>18.049999999999997</v>
      </c>
      <c r="I258" s="85">
        <v>18.100000000000001</v>
      </c>
      <c r="J258" s="33">
        <v>17.6904797979332</v>
      </c>
      <c r="K258" s="33">
        <v>8.4244194967738597</v>
      </c>
      <c r="L258" s="90">
        <v>13.405267577253708</v>
      </c>
      <c r="M258" s="133">
        <v>99</v>
      </c>
      <c r="N258" s="34">
        <v>43.142857142857203</v>
      </c>
      <c r="O258" s="128">
        <v>76.652054398148138</v>
      </c>
      <c r="P258" s="136">
        <v>1017.21428571429</v>
      </c>
      <c r="Q258" s="21">
        <v>1012.75714285714</v>
      </c>
      <c r="R258" s="77">
        <v>1014.8622478505295</v>
      </c>
      <c r="S258" s="78">
        <v>3.4</v>
      </c>
      <c r="T258" s="68">
        <v>1.956259724495415</v>
      </c>
      <c r="U258" s="25">
        <v>0.8</v>
      </c>
      <c r="V258" s="259" t="s">
        <v>249</v>
      </c>
      <c r="W258" s="262"/>
      <c r="X258" s="26">
        <v>0</v>
      </c>
      <c r="Y258" s="27">
        <v>0</v>
      </c>
      <c r="Z258" s="28">
        <v>0</v>
      </c>
      <c r="AA258" s="30">
        <v>0</v>
      </c>
      <c r="AB258" s="365" t="s">
        <v>416</v>
      </c>
      <c r="AC258" s="29"/>
      <c r="AH258" s="266"/>
    </row>
    <row r="259" spans="1:34" s="20" customFormat="1" x14ac:dyDescent="0.3">
      <c r="A259" s="43">
        <v>43357</v>
      </c>
      <c r="B259" s="44">
        <v>12.7</v>
      </c>
      <c r="C259" s="14">
        <v>28.3</v>
      </c>
      <c r="D259" s="14">
        <v>17.399999999999999</v>
      </c>
      <c r="E259" s="14">
        <v>28.3</v>
      </c>
      <c r="F259" s="14">
        <v>11.3</v>
      </c>
      <c r="G259" s="71">
        <f t="shared" si="6"/>
        <v>17</v>
      </c>
      <c r="H259" s="71">
        <f t="shared" si="5"/>
        <v>18.95</v>
      </c>
      <c r="I259" s="85">
        <v>18.399999999999999</v>
      </c>
      <c r="J259" s="33">
        <v>19.034443738568701</v>
      </c>
      <c r="K259" s="33">
        <v>10.840808190238</v>
      </c>
      <c r="L259" s="90">
        <v>15.299514601218837</v>
      </c>
      <c r="M259" s="133">
        <v>99</v>
      </c>
      <c r="N259" s="34">
        <v>47.625</v>
      </c>
      <c r="O259" s="128">
        <v>83.375492610837455</v>
      </c>
      <c r="P259" s="136">
        <v>1015.45714285714</v>
      </c>
      <c r="Q259" s="21">
        <v>1012.1714285714301</v>
      </c>
      <c r="R259" s="77">
        <v>1013.8131834975369</v>
      </c>
      <c r="S259" s="78">
        <v>6.8</v>
      </c>
      <c r="T259" s="68">
        <v>4.1000101905128892</v>
      </c>
      <c r="U259" s="25">
        <v>1.1000000000000001</v>
      </c>
      <c r="V259" s="259" t="s">
        <v>215</v>
      </c>
      <c r="W259" s="262" t="s">
        <v>195</v>
      </c>
      <c r="X259" s="26">
        <v>69.8</v>
      </c>
      <c r="Y259" s="27">
        <v>22.7</v>
      </c>
      <c r="Z259" s="28">
        <v>0</v>
      </c>
      <c r="AA259" s="30">
        <v>0</v>
      </c>
      <c r="AB259" s="365" t="s">
        <v>295</v>
      </c>
      <c r="AC259" s="29"/>
      <c r="AH259" s="266"/>
    </row>
    <row r="260" spans="1:34" s="20" customFormat="1" x14ac:dyDescent="0.3">
      <c r="A260" s="43">
        <v>43358</v>
      </c>
      <c r="B260" s="44">
        <v>15.2</v>
      </c>
      <c r="C260" s="14">
        <v>19.8</v>
      </c>
      <c r="D260" s="14">
        <v>12.3</v>
      </c>
      <c r="E260" s="14">
        <v>21.3</v>
      </c>
      <c r="F260" s="14">
        <v>10.4</v>
      </c>
      <c r="G260" s="71">
        <f t="shared" si="6"/>
        <v>10.9</v>
      </c>
      <c r="H260" s="71">
        <f t="shared" si="5"/>
        <v>14.9</v>
      </c>
      <c r="I260" s="85">
        <v>16.600000000000001</v>
      </c>
      <c r="J260" s="33">
        <v>18.838772938982501</v>
      </c>
      <c r="K260" s="33">
        <v>8.7600013712232201</v>
      </c>
      <c r="L260" s="90">
        <v>14.11329383983694</v>
      </c>
      <c r="M260" s="133">
        <v>99</v>
      </c>
      <c r="N260" s="34">
        <v>73</v>
      </c>
      <c r="O260" s="128">
        <v>88.310127372627392</v>
      </c>
      <c r="P260" s="136">
        <v>1020.9625</v>
      </c>
      <c r="Q260" s="21">
        <v>1013.88571428571</v>
      </c>
      <c r="R260" s="77">
        <v>1016.704120879121</v>
      </c>
      <c r="S260" s="78">
        <v>6.8</v>
      </c>
      <c r="T260" s="68">
        <v>4.6785946856941809</v>
      </c>
      <c r="U260" s="25">
        <v>1.1000000000000001</v>
      </c>
      <c r="V260" s="259" t="s">
        <v>215</v>
      </c>
      <c r="W260" s="262" t="s">
        <v>195</v>
      </c>
      <c r="X260" s="26">
        <v>0.4</v>
      </c>
      <c r="Y260" s="27">
        <v>0.1</v>
      </c>
      <c r="Z260" s="28">
        <v>0</v>
      </c>
      <c r="AA260" s="30">
        <v>0</v>
      </c>
      <c r="AB260" s="365" t="s">
        <v>262</v>
      </c>
      <c r="AC260" s="29"/>
      <c r="AH260" s="266"/>
    </row>
    <row r="261" spans="1:34" s="20" customFormat="1" x14ac:dyDescent="0.3">
      <c r="A261" s="43">
        <v>43359</v>
      </c>
      <c r="B261" s="44">
        <v>9.1</v>
      </c>
      <c r="C261" s="14">
        <v>20.2</v>
      </c>
      <c r="D261" s="14">
        <v>10.5</v>
      </c>
      <c r="E261" s="14">
        <v>22.6</v>
      </c>
      <c r="F261" s="14">
        <v>8.1999999999999993</v>
      </c>
      <c r="G261" s="71">
        <f t="shared" si="6"/>
        <v>14.400000000000002</v>
      </c>
      <c r="H261" s="71">
        <f t="shared" si="5"/>
        <v>12.574999999999999</v>
      </c>
      <c r="I261" s="85">
        <v>14.3</v>
      </c>
      <c r="J261" s="33">
        <v>13.705617482213301</v>
      </c>
      <c r="K261" s="33">
        <v>6.3615475019903096</v>
      </c>
      <c r="L261" s="90">
        <v>9.9379339817948651</v>
      </c>
      <c r="M261" s="133">
        <v>99</v>
      </c>
      <c r="N261" s="34">
        <v>50.714285714285701</v>
      </c>
      <c r="O261" s="128">
        <v>78.469784972812676</v>
      </c>
      <c r="P261" s="136">
        <v>1023.24285714286</v>
      </c>
      <c r="Q261" s="21">
        <v>1020.85714285714</v>
      </c>
      <c r="R261" s="77">
        <v>1022.2114887131324</v>
      </c>
      <c r="S261" s="78">
        <v>6.1</v>
      </c>
      <c r="T261" s="68">
        <v>3.5857321102572222</v>
      </c>
      <c r="U261" s="25">
        <v>1.1000000000000001</v>
      </c>
      <c r="V261" s="259" t="s">
        <v>249</v>
      </c>
      <c r="W261" s="262"/>
      <c r="X261" s="26">
        <v>0</v>
      </c>
      <c r="Y261" s="27">
        <v>0</v>
      </c>
      <c r="Z261" s="28">
        <v>0</v>
      </c>
      <c r="AA261" s="30">
        <v>0</v>
      </c>
      <c r="AB261" s="365" t="s">
        <v>283</v>
      </c>
      <c r="AC261" s="29"/>
      <c r="AH261" s="266"/>
    </row>
    <row r="262" spans="1:34" s="20" customFormat="1" x14ac:dyDescent="0.3">
      <c r="A262" s="43">
        <v>43360</v>
      </c>
      <c r="B262" s="44">
        <v>8.3000000000000007</v>
      </c>
      <c r="C262" s="14">
        <v>22.8</v>
      </c>
      <c r="D262" s="14">
        <v>12.4</v>
      </c>
      <c r="E262" s="14">
        <v>23.7</v>
      </c>
      <c r="F262" s="14">
        <v>7.1</v>
      </c>
      <c r="G262" s="71">
        <f t="shared" si="6"/>
        <v>16.600000000000001</v>
      </c>
      <c r="H262" s="71">
        <f t="shared" si="5"/>
        <v>13.975000000000001</v>
      </c>
      <c r="I262" s="85">
        <v>14.1</v>
      </c>
      <c r="J262" s="33">
        <v>13.378193565983601</v>
      </c>
      <c r="K262" s="33">
        <v>6.1640442697994899</v>
      </c>
      <c r="L262" s="90">
        <v>10.062927037387523</v>
      </c>
      <c r="M262" s="133">
        <v>99</v>
      </c>
      <c r="N262" s="34">
        <v>44.625</v>
      </c>
      <c r="O262" s="128">
        <v>79.151847718253961</v>
      </c>
      <c r="P262" s="136">
        <v>1022.88571428571</v>
      </c>
      <c r="Q262" s="21">
        <v>1018.9857142857099</v>
      </c>
      <c r="R262" s="77">
        <v>1021.1097986937834</v>
      </c>
      <c r="S262" s="78">
        <v>4.8</v>
      </c>
      <c r="T262" s="68">
        <v>2.8642999526158333</v>
      </c>
      <c r="U262" s="25">
        <v>1</v>
      </c>
      <c r="V262" s="259" t="s">
        <v>227</v>
      </c>
      <c r="W262" s="262"/>
      <c r="X262" s="26">
        <v>0</v>
      </c>
      <c r="Y262" s="27">
        <v>0</v>
      </c>
      <c r="Z262" s="28">
        <v>0</v>
      </c>
      <c r="AA262" s="30">
        <v>0</v>
      </c>
      <c r="AB262" s="365" t="s">
        <v>284</v>
      </c>
      <c r="AC262" s="29"/>
      <c r="AH262" s="266"/>
    </row>
    <row r="263" spans="1:34" s="20" customFormat="1" x14ac:dyDescent="0.3">
      <c r="A263" s="43">
        <v>43361</v>
      </c>
      <c r="B263" s="44">
        <v>9.9</v>
      </c>
      <c r="C263" s="14">
        <v>24.9</v>
      </c>
      <c r="D263" s="14">
        <v>12.6</v>
      </c>
      <c r="E263" s="14">
        <v>25</v>
      </c>
      <c r="F263" s="14">
        <v>8.3000000000000007</v>
      </c>
      <c r="G263" s="71">
        <f t="shared" si="6"/>
        <v>16.7</v>
      </c>
      <c r="H263" s="71">
        <f t="shared" si="5"/>
        <v>15</v>
      </c>
      <c r="I263" s="85">
        <v>15.3</v>
      </c>
      <c r="J263" s="33">
        <v>15.7284014603975</v>
      </c>
      <c r="K263" s="33">
        <v>7.1334974552858501</v>
      </c>
      <c r="L263" s="90">
        <v>10.883585405267148</v>
      </c>
      <c r="M263" s="133">
        <v>99</v>
      </c>
      <c r="N263" s="34">
        <v>42.857142857142897</v>
      </c>
      <c r="O263" s="128">
        <v>78.490286044973558</v>
      </c>
      <c r="P263" s="136">
        <v>1021.6714285714301</v>
      </c>
      <c r="Q263" s="21">
        <v>1017.6</v>
      </c>
      <c r="R263" s="77">
        <v>1019.5596457506615</v>
      </c>
      <c r="S263" s="78">
        <v>5.0999999999999996</v>
      </c>
      <c r="T263" s="68">
        <v>2.9928720203143055</v>
      </c>
      <c r="U263" s="25">
        <v>1</v>
      </c>
      <c r="V263" s="259" t="s">
        <v>296</v>
      </c>
      <c r="W263" s="262"/>
      <c r="X263" s="26">
        <v>0</v>
      </c>
      <c r="Y263" s="27">
        <v>0</v>
      </c>
      <c r="Z263" s="28">
        <v>0</v>
      </c>
      <c r="AA263" s="30">
        <v>0</v>
      </c>
      <c r="AB263" s="365" t="s">
        <v>284</v>
      </c>
      <c r="AC263" s="29"/>
      <c r="AH263" s="266"/>
    </row>
    <row r="264" spans="1:34" s="20" customFormat="1" x14ac:dyDescent="0.3">
      <c r="A264" s="43">
        <v>43362</v>
      </c>
      <c r="B264" s="44">
        <v>9.6</v>
      </c>
      <c r="C264" s="14">
        <v>26</v>
      </c>
      <c r="D264" s="14">
        <v>12.7</v>
      </c>
      <c r="E264" s="14">
        <v>26.5</v>
      </c>
      <c r="F264" s="14">
        <v>8.1999999999999993</v>
      </c>
      <c r="G264" s="71">
        <f t="shared" si="6"/>
        <v>18.3</v>
      </c>
      <c r="H264" s="71">
        <f t="shared" si="5"/>
        <v>15.25</v>
      </c>
      <c r="I264" s="85">
        <v>15.5</v>
      </c>
      <c r="J264" s="33">
        <v>15.9941622362135</v>
      </c>
      <c r="K264" s="33">
        <v>6.9902892510693899</v>
      </c>
      <c r="L264" s="90">
        <v>10.938262528520644</v>
      </c>
      <c r="M264" s="133">
        <v>99</v>
      </c>
      <c r="N264" s="34">
        <v>40</v>
      </c>
      <c r="O264" s="128">
        <v>78.014694940476176</v>
      </c>
      <c r="P264" s="136">
        <v>1020.3</v>
      </c>
      <c r="Q264" s="21">
        <v>1017.21428571429</v>
      </c>
      <c r="R264" s="77">
        <v>1018.8671316964295</v>
      </c>
      <c r="S264" s="78">
        <v>5.4</v>
      </c>
      <c r="T264" s="68">
        <v>3.0937653789943473</v>
      </c>
      <c r="U264" s="25">
        <v>1</v>
      </c>
      <c r="V264" s="259" t="s">
        <v>302</v>
      </c>
      <c r="W264" s="262"/>
      <c r="X264" s="26">
        <v>0</v>
      </c>
      <c r="Y264" s="27">
        <v>0</v>
      </c>
      <c r="Z264" s="28">
        <v>0</v>
      </c>
      <c r="AA264" s="30">
        <v>0</v>
      </c>
      <c r="AB264" s="365" t="s">
        <v>398</v>
      </c>
      <c r="AC264" s="29"/>
      <c r="AH264" s="266"/>
    </row>
    <row r="265" spans="1:34" s="20" customFormat="1" x14ac:dyDescent="0.3">
      <c r="A265" s="43">
        <v>43363</v>
      </c>
      <c r="B265" s="44">
        <v>8.8000000000000007</v>
      </c>
      <c r="C265" s="14">
        <v>26.7</v>
      </c>
      <c r="D265" s="14">
        <v>13.7</v>
      </c>
      <c r="E265" s="14">
        <v>26.8</v>
      </c>
      <c r="F265" s="14">
        <v>8</v>
      </c>
      <c r="G265" s="71">
        <f t="shared" si="6"/>
        <v>18.8</v>
      </c>
      <c r="H265" s="71">
        <f t="shared" si="5"/>
        <v>15.725</v>
      </c>
      <c r="I265" s="85">
        <v>15.9</v>
      </c>
      <c r="J265" s="33">
        <v>15.6217309950949</v>
      </c>
      <c r="K265" s="33">
        <v>6.93740500052205</v>
      </c>
      <c r="L265" s="90">
        <v>11.451797007215459</v>
      </c>
      <c r="M265" s="133">
        <v>99</v>
      </c>
      <c r="N265" s="34">
        <v>39.25</v>
      </c>
      <c r="O265" s="128">
        <v>77.915240575396808</v>
      </c>
      <c r="P265" s="136">
        <v>1020.08571428571</v>
      </c>
      <c r="Q265" s="21">
        <v>1016.5142857142901</v>
      </c>
      <c r="R265" s="77">
        <v>1018.1345568783067</v>
      </c>
      <c r="S265" s="78">
        <v>3.4</v>
      </c>
      <c r="T265" s="68">
        <v>1.9428668007768248</v>
      </c>
      <c r="U265" s="25">
        <v>0.8</v>
      </c>
      <c r="V265" s="259" t="s">
        <v>227</v>
      </c>
      <c r="W265" s="262"/>
      <c r="X265" s="26">
        <v>0</v>
      </c>
      <c r="Y265" s="27">
        <v>0</v>
      </c>
      <c r="Z265" s="28">
        <v>0</v>
      </c>
      <c r="AA265" s="30">
        <v>0</v>
      </c>
      <c r="AB265" s="365" t="s">
        <v>385</v>
      </c>
      <c r="AC265" s="29"/>
      <c r="AH265" s="266"/>
    </row>
    <row r="266" spans="1:34" s="20" customFormat="1" x14ac:dyDescent="0.3">
      <c r="A266" s="43">
        <v>43364</v>
      </c>
      <c r="B266" s="44">
        <v>10.199999999999999</v>
      </c>
      <c r="C266" s="14">
        <v>26</v>
      </c>
      <c r="D266" s="14">
        <v>14.1</v>
      </c>
      <c r="E266" s="14">
        <v>26.3</v>
      </c>
      <c r="F266" s="14">
        <v>9</v>
      </c>
      <c r="G266" s="71">
        <f t="shared" si="6"/>
        <v>17.3</v>
      </c>
      <c r="H266" s="71">
        <f t="shared" si="5"/>
        <v>16.100000000000001</v>
      </c>
      <c r="I266" s="85">
        <v>16.399999999999999</v>
      </c>
      <c r="J266" s="33">
        <v>16.2861143700162</v>
      </c>
      <c r="K266" s="33">
        <v>8.0860490172134494</v>
      </c>
      <c r="L266" s="90">
        <v>11.268767902463331</v>
      </c>
      <c r="M266" s="133">
        <v>99</v>
      </c>
      <c r="N266" s="34">
        <v>42.857142857142897</v>
      </c>
      <c r="O266" s="128">
        <v>75.618923611111128</v>
      </c>
      <c r="P266" s="136">
        <v>1016.78571428571</v>
      </c>
      <c r="Q266" s="21">
        <v>1010.31428571429</v>
      </c>
      <c r="R266" s="77">
        <v>1013.6448598710319</v>
      </c>
      <c r="S266" s="78">
        <v>8.1999999999999993</v>
      </c>
      <c r="T266" s="68">
        <v>5.892886436179694</v>
      </c>
      <c r="U266" s="25">
        <v>1.4</v>
      </c>
      <c r="V266" s="259" t="s">
        <v>210</v>
      </c>
      <c r="W266" s="262"/>
      <c r="X266" s="26">
        <v>0</v>
      </c>
      <c r="Y266" s="27">
        <v>0</v>
      </c>
      <c r="Z266" s="28">
        <v>0</v>
      </c>
      <c r="AA266" s="30">
        <v>0</v>
      </c>
      <c r="AB266" s="365" t="s">
        <v>385</v>
      </c>
      <c r="AC266" s="29"/>
      <c r="AH266" s="266"/>
    </row>
    <row r="267" spans="1:34" s="20" customFormat="1" x14ac:dyDescent="0.3">
      <c r="A267" s="43">
        <v>43365</v>
      </c>
      <c r="B267" s="44">
        <v>14.2</v>
      </c>
      <c r="C267" s="14">
        <v>11.5</v>
      </c>
      <c r="D267" s="14">
        <v>8.8000000000000007</v>
      </c>
      <c r="E267" s="14">
        <v>14.2</v>
      </c>
      <c r="F267" s="14">
        <v>8.4</v>
      </c>
      <c r="G267" s="71">
        <f t="shared" si="6"/>
        <v>5.7999999999999989</v>
      </c>
      <c r="H267" s="71">
        <f t="shared" si="5"/>
        <v>10.824999999999999</v>
      </c>
      <c r="I267" s="85">
        <v>11.2</v>
      </c>
      <c r="J267" s="33">
        <v>13.6792571181151</v>
      </c>
      <c r="K267" s="33">
        <v>7.3456133026568704</v>
      </c>
      <c r="L267" s="90">
        <v>9.3136350674946708</v>
      </c>
      <c r="M267" s="133">
        <v>99</v>
      </c>
      <c r="N267" s="34">
        <v>72</v>
      </c>
      <c r="O267" s="128">
        <v>89.810739001482958</v>
      </c>
      <c r="P267" s="136">
        <v>1018.525</v>
      </c>
      <c r="Q267" s="21">
        <v>1010.47142857143</v>
      </c>
      <c r="R267" s="77">
        <v>1016.353511698797</v>
      </c>
      <c r="S267" s="78">
        <v>8.1999999999999993</v>
      </c>
      <c r="T267" s="68">
        <v>5.3071692388866945</v>
      </c>
      <c r="U267" s="25">
        <v>1.1000000000000001</v>
      </c>
      <c r="V267" s="259" t="s">
        <v>215</v>
      </c>
      <c r="W267" s="262" t="s">
        <v>195</v>
      </c>
      <c r="X267" s="26">
        <v>7.2</v>
      </c>
      <c r="Y267" s="27">
        <v>5.8</v>
      </c>
      <c r="Z267" s="28">
        <v>0</v>
      </c>
      <c r="AA267" s="30">
        <v>0</v>
      </c>
      <c r="AB267" s="365" t="s">
        <v>203</v>
      </c>
      <c r="AC267" s="29"/>
      <c r="AH267" s="266"/>
    </row>
    <row r="268" spans="1:34" s="20" customFormat="1" x14ac:dyDescent="0.3">
      <c r="A268" s="43">
        <v>43366</v>
      </c>
      <c r="B268" s="44">
        <v>9.8000000000000007</v>
      </c>
      <c r="C268" s="14">
        <v>14.9</v>
      </c>
      <c r="D268" s="14">
        <v>15.3</v>
      </c>
      <c r="E268" s="14">
        <v>16.600000000000001</v>
      </c>
      <c r="F268" s="14">
        <v>8.5</v>
      </c>
      <c r="G268" s="71">
        <f t="shared" si="6"/>
        <v>8.1000000000000014</v>
      </c>
      <c r="H268" s="71">
        <f t="shared" si="5"/>
        <v>13.825000000000001</v>
      </c>
      <c r="I268" s="85">
        <v>12.5</v>
      </c>
      <c r="J268" s="33">
        <v>10.8753572251719</v>
      </c>
      <c r="K268" s="33">
        <v>7.0800461842605902</v>
      </c>
      <c r="L268" s="90">
        <v>9.0890715687579515</v>
      </c>
      <c r="M268" s="133">
        <v>99</v>
      </c>
      <c r="N268" s="34">
        <v>55</v>
      </c>
      <c r="O268" s="128">
        <v>78.78639396935246</v>
      </c>
      <c r="P268" s="136">
        <v>1017.9</v>
      </c>
      <c r="Q268" s="21">
        <v>1003.05</v>
      </c>
      <c r="R268" s="77">
        <v>1013.0705388037562</v>
      </c>
      <c r="S268" s="78">
        <v>12.9</v>
      </c>
      <c r="T268" s="68">
        <v>8.7429006034957091</v>
      </c>
      <c r="U268" s="25">
        <v>2.7</v>
      </c>
      <c r="V268" s="259" t="s">
        <v>212</v>
      </c>
      <c r="W268" s="262" t="s">
        <v>195</v>
      </c>
      <c r="X268" s="26">
        <v>14.4</v>
      </c>
      <c r="Y268" s="27">
        <v>10.4</v>
      </c>
      <c r="Z268" s="28">
        <v>0</v>
      </c>
      <c r="AA268" s="30">
        <v>0</v>
      </c>
      <c r="AB268" s="365" t="s">
        <v>262</v>
      </c>
      <c r="AC268" s="29"/>
      <c r="AH268" s="266"/>
    </row>
    <row r="269" spans="1:34" s="20" customFormat="1" x14ac:dyDescent="0.3">
      <c r="A269" s="43">
        <v>43367</v>
      </c>
      <c r="B269" s="44">
        <v>10</v>
      </c>
      <c r="C269" s="14">
        <v>14.7</v>
      </c>
      <c r="D269" s="14">
        <v>6.7</v>
      </c>
      <c r="E269" s="14">
        <v>16.3</v>
      </c>
      <c r="F269" s="14">
        <v>6.3</v>
      </c>
      <c r="G269" s="71">
        <f t="shared" si="6"/>
        <v>10</v>
      </c>
      <c r="H269" s="71">
        <f t="shared" si="5"/>
        <v>9.5250000000000004</v>
      </c>
      <c r="I269" s="85">
        <v>11.3</v>
      </c>
      <c r="J269" s="33">
        <v>11.7014128985656</v>
      </c>
      <c r="K269" s="33">
        <v>2.0391864455326298</v>
      </c>
      <c r="L269" s="90">
        <v>5.9748645210177376</v>
      </c>
      <c r="M269" s="133">
        <v>94</v>
      </c>
      <c r="N269" s="34">
        <v>47.285714285714299</v>
      </c>
      <c r="O269" s="128">
        <v>74.315225563909749</v>
      </c>
      <c r="P269" s="136">
        <v>1021.9857142857099</v>
      </c>
      <c r="Q269" s="21">
        <v>1000.92857142857</v>
      </c>
      <c r="R269" s="77">
        <v>1013.7164619883036</v>
      </c>
      <c r="S269" s="78">
        <v>15.6</v>
      </c>
      <c r="T269" s="68">
        <v>7.3071791808628328</v>
      </c>
      <c r="U269" s="25">
        <v>3.6</v>
      </c>
      <c r="V269" s="259" t="s">
        <v>211</v>
      </c>
      <c r="W269" s="262" t="s">
        <v>195</v>
      </c>
      <c r="X269" s="26">
        <v>1.2</v>
      </c>
      <c r="Y269" s="27">
        <v>0.5</v>
      </c>
      <c r="Z269" s="28">
        <v>0</v>
      </c>
      <c r="AA269" s="30">
        <v>0</v>
      </c>
      <c r="AB269" s="365" t="s">
        <v>422</v>
      </c>
      <c r="AC269" s="29"/>
      <c r="AH269" s="266"/>
    </row>
    <row r="270" spans="1:34" s="20" customFormat="1" x14ac:dyDescent="0.3">
      <c r="A270" s="43">
        <v>43368</v>
      </c>
      <c r="B270" s="44">
        <v>6.5</v>
      </c>
      <c r="C270" s="14">
        <v>14.4</v>
      </c>
      <c r="D270" s="14">
        <v>3.6</v>
      </c>
      <c r="E270" s="14">
        <v>14.4</v>
      </c>
      <c r="F270" s="14">
        <v>1</v>
      </c>
      <c r="G270" s="71">
        <f t="shared" si="6"/>
        <v>13.4</v>
      </c>
      <c r="H270" s="71">
        <f t="shared" si="5"/>
        <v>7.0249999999999995</v>
      </c>
      <c r="I270" s="85">
        <v>7.3</v>
      </c>
      <c r="J270" s="33">
        <v>6.6764545974342298</v>
      </c>
      <c r="K270" s="33">
        <v>-1.4094113510238899</v>
      </c>
      <c r="L270" s="90">
        <v>3.4063014897509749</v>
      </c>
      <c r="M270" s="133">
        <v>92</v>
      </c>
      <c r="N270" s="34">
        <v>50.75</v>
      </c>
      <c r="O270" s="128">
        <v>79.71316964285711</v>
      </c>
      <c r="P270" s="136">
        <v>1034.0875000000001</v>
      </c>
      <c r="Q270" s="21">
        <v>1022</v>
      </c>
      <c r="R270" s="77">
        <v>1028.1471044146822</v>
      </c>
      <c r="S270" s="78">
        <v>9.9</v>
      </c>
      <c r="T270" s="68">
        <v>5.8286004023304718</v>
      </c>
      <c r="U270" s="25">
        <v>1.5</v>
      </c>
      <c r="V270" s="259" t="s">
        <v>211</v>
      </c>
      <c r="W270" s="262"/>
      <c r="X270" s="26">
        <v>0</v>
      </c>
      <c r="Y270" s="27">
        <v>0</v>
      </c>
      <c r="Z270" s="28">
        <v>0</v>
      </c>
      <c r="AA270" s="30">
        <v>0</v>
      </c>
      <c r="AB270" s="365" t="s">
        <v>261</v>
      </c>
      <c r="AC270" s="29"/>
      <c r="AH270" s="266"/>
    </row>
    <row r="271" spans="1:34" s="20" customFormat="1" x14ac:dyDescent="0.3">
      <c r="A271" s="43">
        <v>43369</v>
      </c>
      <c r="B271" s="44">
        <v>-0.3</v>
      </c>
      <c r="C271" s="14">
        <v>15.3</v>
      </c>
      <c r="D271" s="14">
        <v>5.8</v>
      </c>
      <c r="E271" s="14">
        <v>15.4</v>
      </c>
      <c r="F271" s="14">
        <v>-0.9</v>
      </c>
      <c r="G271" s="71">
        <f t="shared" si="6"/>
        <v>16.3</v>
      </c>
      <c r="H271" s="71">
        <f t="shared" si="5"/>
        <v>6.65</v>
      </c>
      <c r="I271" s="85">
        <v>7.2</v>
      </c>
      <c r="J271" s="33">
        <v>5.9271296685755104</v>
      </c>
      <c r="K271" s="33">
        <v>-2.3958498400719099</v>
      </c>
      <c r="L271" s="90">
        <v>2.0819755330547425</v>
      </c>
      <c r="M271" s="133">
        <v>99</v>
      </c>
      <c r="N271" s="34">
        <v>37.285714285714299</v>
      </c>
      <c r="O271" s="128">
        <v>73.725078266600732</v>
      </c>
      <c r="P271" s="136">
        <v>1035.3571428571399</v>
      </c>
      <c r="Q271" s="21">
        <v>1027.5857142857101</v>
      </c>
      <c r="R271" s="77">
        <v>1031.9465624485081</v>
      </c>
      <c r="S271" s="78">
        <v>6.4</v>
      </c>
      <c r="T271" s="68">
        <v>4.5214510473960692</v>
      </c>
      <c r="U271" s="25">
        <v>1.1000000000000001</v>
      </c>
      <c r="V271" s="259" t="s">
        <v>227</v>
      </c>
      <c r="W271" s="262"/>
      <c r="X271" s="26">
        <v>0</v>
      </c>
      <c r="Y271" s="27">
        <v>0</v>
      </c>
      <c r="Z271" s="28">
        <v>0</v>
      </c>
      <c r="AA271" s="30">
        <v>0</v>
      </c>
      <c r="AB271" s="365" t="s">
        <v>423</v>
      </c>
      <c r="AC271" s="29"/>
      <c r="AH271" s="266"/>
    </row>
    <row r="272" spans="1:34" s="20" customFormat="1" x14ac:dyDescent="0.3">
      <c r="A272" s="43">
        <v>43370</v>
      </c>
      <c r="B272" s="44">
        <v>7</v>
      </c>
      <c r="C272" s="14">
        <v>12</v>
      </c>
      <c r="D272" s="14">
        <v>11.5</v>
      </c>
      <c r="E272" s="14">
        <v>13.8</v>
      </c>
      <c r="F272" s="14">
        <v>4.7</v>
      </c>
      <c r="G272" s="71">
        <f t="shared" si="6"/>
        <v>9.1000000000000014</v>
      </c>
      <c r="H272" s="71">
        <f t="shared" si="5"/>
        <v>10.5</v>
      </c>
      <c r="I272" s="85">
        <v>9.3000000000000007</v>
      </c>
      <c r="J272" s="33">
        <v>6.9303184077622699</v>
      </c>
      <c r="K272" s="33">
        <v>3.1684730270634902</v>
      </c>
      <c r="L272" s="90">
        <v>4.7105390754185779</v>
      </c>
      <c r="M272" s="133">
        <v>94</v>
      </c>
      <c r="N272" s="34">
        <v>57</v>
      </c>
      <c r="O272" s="128">
        <v>73.689546130952422</v>
      </c>
      <c r="P272" s="136">
        <v>1027.9142857142899</v>
      </c>
      <c r="Q272" s="21">
        <v>1021.84285714286</v>
      </c>
      <c r="R272" s="77">
        <v>1025.7633928571431</v>
      </c>
      <c r="S272" s="78">
        <v>5.8</v>
      </c>
      <c r="T272" s="68">
        <v>3.4643029352086803</v>
      </c>
      <c r="U272" s="25">
        <v>1.4</v>
      </c>
      <c r="V272" s="259" t="s">
        <v>212</v>
      </c>
      <c r="W272" s="262"/>
      <c r="X272" s="26">
        <v>0</v>
      </c>
      <c r="Y272" s="27">
        <v>0</v>
      </c>
      <c r="Z272" s="28">
        <v>0</v>
      </c>
      <c r="AA272" s="30">
        <v>0</v>
      </c>
      <c r="AB272" s="365" t="s">
        <v>236</v>
      </c>
      <c r="AC272" s="29"/>
      <c r="AH272" s="266"/>
    </row>
    <row r="273" spans="1:34" s="20" customFormat="1" x14ac:dyDescent="0.3">
      <c r="A273" s="43">
        <v>43371</v>
      </c>
      <c r="B273" s="44">
        <v>4</v>
      </c>
      <c r="C273" s="14">
        <v>18.899999999999999</v>
      </c>
      <c r="D273" s="14">
        <v>12.8</v>
      </c>
      <c r="E273" s="14">
        <v>19.899999999999999</v>
      </c>
      <c r="F273" s="14">
        <v>2.5</v>
      </c>
      <c r="G273" s="71">
        <f t="shared" si="6"/>
        <v>17.399999999999999</v>
      </c>
      <c r="H273" s="71">
        <f t="shared" si="5"/>
        <v>12.125</v>
      </c>
      <c r="I273" s="85">
        <v>11.2</v>
      </c>
      <c r="J273" s="33">
        <v>11.679917841949599</v>
      </c>
      <c r="K273" s="33">
        <v>1.3337785326497</v>
      </c>
      <c r="L273" s="90">
        <v>6.4896140326513505</v>
      </c>
      <c r="M273" s="133">
        <v>99</v>
      </c>
      <c r="N273" s="34">
        <v>44</v>
      </c>
      <c r="O273" s="128">
        <v>71.203869047619094</v>
      </c>
      <c r="P273" s="136">
        <v>1021.78571428571</v>
      </c>
      <c r="Q273" s="21">
        <v>1012.625</v>
      </c>
      <c r="R273" s="77">
        <v>1016.6592447916667</v>
      </c>
      <c r="S273" s="78">
        <v>6.7</v>
      </c>
      <c r="T273" s="68">
        <v>4.3643074090979308</v>
      </c>
      <c r="U273" s="25">
        <v>1.7</v>
      </c>
      <c r="V273" s="259" t="s">
        <v>210</v>
      </c>
      <c r="W273" s="262" t="s">
        <v>195</v>
      </c>
      <c r="X273" s="26">
        <v>3.6</v>
      </c>
      <c r="Y273" s="27">
        <v>2.7</v>
      </c>
      <c r="Z273" s="28">
        <v>0</v>
      </c>
      <c r="AA273" s="30">
        <v>0</v>
      </c>
      <c r="AB273" s="365" t="s">
        <v>424</v>
      </c>
      <c r="AC273" s="29"/>
      <c r="AH273" s="266"/>
    </row>
    <row r="274" spans="1:34" s="20" customFormat="1" x14ac:dyDescent="0.3">
      <c r="A274" s="43">
        <v>43372</v>
      </c>
      <c r="B274" s="44">
        <v>8.5</v>
      </c>
      <c r="C274" s="14">
        <v>15.4</v>
      </c>
      <c r="D274" s="14">
        <v>2.9</v>
      </c>
      <c r="E274" s="14">
        <v>15.5</v>
      </c>
      <c r="F274" s="14">
        <v>0.7</v>
      </c>
      <c r="G274" s="71">
        <f t="shared" si="6"/>
        <v>14.8</v>
      </c>
      <c r="H274" s="71">
        <f t="shared" si="5"/>
        <v>7.4249999999999998</v>
      </c>
      <c r="I274" s="85">
        <v>8.1</v>
      </c>
      <c r="J274" s="33">
        <v>10.224175545043</v>
      </c>
      <c r="K274" s="33">
        <v>-2.4981841306067301</v>
      </c>
      <c r="L274" s="90">
        <v>3.6904592318813481</v>
      </c>
      <c r="M274" s="133">
        <v>95</v>
      </c>
      <c r="N274" s="34">
        <v>41</v>
      </c>
      <c r="O274" s="128">
        <v>70.636678200692046</v>
      </c>
      <c r="P274" s="136">
        <v>1023.97142857143</v>
      </c>
      <c r="Q274" s="21">
        <v>1016.47142857143</v>
      </c>
      <c r="R274" s="77">
        <v>1020.9594579008077</v>
      </c>
      <c r="S274" s="78">
        <v>9.1999999999999993</v>
      </c>
      <c r="T274" s="68">
        <v>6.1214590009769863</v>
      </c>
      <c r="U274" s="25">
        <v>2.5</v>
      </c>
      <c r="V274" s="259" t="s">
        <v>215</v>
      </c>
      <c r="W274" s="262"/>
      <c r="X274" s="26">
        <v>0</v>
      </c>
      <c r="Y274" s="27">
        <v>0</v>
      </c>
      <c r="Z274" s="28">
        <v>0</v>
      </c>
      <c r="AA274" s="30">
        <v>0</v>
      </c>
      <c r="AB274" s="365" t="s">
        <v>425</v>
      </c>
      <c r="AC274" s="29"/>
      <c r="AH274" s="266"/>
    </row>
    <row r="275" spans="1:34" s="358" customFormat="1" ht="15" thickBot="1" x14ac:dyDescent="0.35">
      <c r="A275" s="43">
        <v>43373</v>
      </c>
      <c r="B275" s="46">
        <v>-0.9</v>
      </c>
      <c r="C275" s="22">
        <v>15.5</v>
      </c>
      <c r="D275" s="22">
        <v>12.2</v>
      </c>
      <c r="E275" s="22">
        <v>15.9</v>
      </c>
      <c r="F275" s="22">
        <v>-1.8</v>
      </c>
      <c r="G275" s="356">
        <f t="shared" si="6"/>
        <v>17.7</v>
      </c>
      <c r="H275" s="356">
        <f t="shared" si="5"/>
        <v>9.75</v>
      </c>
      <c r="I275" s="86">
        <v>7.1</v>
      </c>
      <c r="J275" s="22">
        <v>7.2760699283996502</v>
      </c>
      <c r="K275" s="22">
        <v>-3.5202831732707098</v>
      </c>
      <c r="L275" s="86">
        <v>2.6466216233548128</v>
      </c>
      <c r="M275" s="92">
        <v>93</v>
      </c>
      <c r="N275" s="74">
        <v>40.5</v>
      </c>
      <c r="O275" s="88">
        <v>70.164930555555557</v>
      </c>
      <c r="P275" s="137">
        <v>1023.8285714285699</v>
      </c>
      <c r="Q275" s="75">
        <v>1013.38571428571</v>
      </c>
      <c r="R275" s="76">
        <v>1018.9395833333331</v>
      </c>
      <c r="S275" s="80">
        <v>6.7</v>
      </c>
      <c r="T275" s="70">
        <v>4.9785961769906102</v>
      </c>
      <c r="U275" s="47">
        <v>1.7</v>
      </c>
      <c r="V275" s="263" t="s">
        <v>212</v>
      </c>
      <c r="W275" s="264"/>
      <c r="X275" s="49">
        <v>0</v>
      </c>
      <c r="Y275" s="50">
        <v>0</v>
      </c>
      <c r="Z275" s="51">
        <v>0</v>
      </c>
      <c r="AA275" s="52">
        <v>0</v>
      </c>
      <c r="AB275" s="366" t="s">
        <v>426</v>
      </c>
      <c r="AC275" s="357"/>
      <c r="AH275" s="359"/>
    </row>
    <row r="276" spans="1:34" s="38" customFormat="1" x14ac:dyDescent="0.3">
      <c r="A276" s="43">
        <v>43374</v>
      </c>
      <c r="B276" s="82">
        <v>11.3</v>
      </c>
      <c r="C276" s="33">
        <v>14.1</v>
      </c>
      <c r="D276" s="33">
        <v>11.1</v>
      </c>
      <c r="E276" s="33">
        <v>15.8</v>
      </c>
      <c r="F276" s="33">
        <v>7.4</v>
      </c>
      <c r="G276" s="83">
        <f t="shared" si="6"/>
        <v>8.4</v>
      </c>
      <c r="H276" s="83">
        <f t="shared" si="5"/>
        <v>11.899999999999999</v>
      </c>
      <c r="I276" s="90">
        <v>11.6</v>
      </c>
      <c r="J276" s="33">
        <v>9.6482606872574106</v>
      </c>
      <c r="K276" s="33">
        <v>6.4826778744019</v>
      </c>
      <c r="L276" s="90">
        <v>8.1010787430882232</v>
      </c>
      <c r="M276" s="133">
        <v>94</v>
      </c>
      <c r="N276" s="34">
        <v>77.68954613095238</v>
      </c>
      <c r="O276" s="128">
        <v>77.68954613095238</v>
      </c>
      <c r="P276" s="138">
        <v>1013.3125</v>
      </c>
      <c r="Q276" s="35">
        <v>1007.41428571429</v>
      </c>
      <c r="R276" s="77">
        <v>1009.4306299603174</v>
      </c>
      <c r="S276" s="130">
        <v>6.7</v>
      </c>
      <c r="T276" s="129">
        <v>4.7643093974931663</v>
      </c>
      <c r="U276" s="36">
        <v>1.4</v>
      </c>
      <c r="V276" s="257" t="s">
        <v>211</v>
      </c>
      <c r="W276" s="265"/>
      <c r="X276" s="123">
        <v>0</v>
      </c>
      <c r="Y276" s="124">
        <v>0</v>
      </c>
      <c r="Z276" s="125">
        <v>0</v>
      </c>
      <c r="AA276" s="131">
        <v>0</v>
      </c>
      <c r="AB276" s="363" t="s">
        <v>236</v>
      </c>
      <c r="AC276" s="37"/>
      <c r="AH276" s="45"/>
    </row>
    <row r="277" spans="1:34" s="20" customFormat="1" x14ac:dyDescent="0.3">
      <c r="A277" s="43">
        <v>43375</v>
      </c>
      <c r="B277" s="44">
        <v>9.3000000000000007</v>
      </c>
      <c r="C277" s="14">
        <v>9.6</v>
      </c>
      <c r="D277" s="14">
        <v>6.2</v>
      </c>
      <c r="E277" s="14">
        <v>10.5</v>
      </c>
      <c r="F277" s="14">
        <v>4.5</v>
      </c>
      <c r="G277" s="83">
        <f t="shared" si="6"/>
        <v>6</v>
      </c>
      <c r="H277" s="83">
        <f t="shared" si="5"/>
        <v>7.8249999999999993</v>
      </c>
      <c r="I277" s="85">
        <v>7.5</v>
      </c>
      <c r="J277" s="33">
        <v>10.043751377117999</v>
      </c>
      <c r="K277" s="33">
        <v>3.3212048573207</v>
      </c>
      <c r="L277" s="90">
        <v>7.8549099702513194</v>
      </c>
      <c r="M277" s="133">
        <v>99</v>
      </c>
      <c r="N277" s="34">
        <v>95.109623015873012</v>
      </c>
      <c r="O277" s="128">
        <v>95.109623015873012</v>
      </c>
      <c r="P277" s="136">
        <v>1014.22857142857</v>
      </c>
      <c r="Q277" s="21">
        <v>1009.15714285714</v>
      </c>
      <c r="R277" s="77">
        <v>1012.0748387896824</v>
      </c>
      <c r="S277" s="78">
        <v>2.8</v>
      </c>
      <c r="T277" s="68">
        <v>1.7875088856411763</v>
      </c>
      <c r="U277" s="25">
        <v>0.6</v>
      </c>
      <c r="V277" s="259" t="s">
        <v>229</v>
      </c>
      <c r="W277" s="260" t="s">
        <v>195</v>
      </c>
      <c r="X277" s="16">
        <v>3.6</v>
      </c>
      <c r="Y277" s="17">
        <v>7.8</v>
      </c>
      <c r="Z277" s="18">
        <v>0</v>
      </c>
      <c r="AA277" s="48">
        <v>0</v>
      </c>
      <c r="AB277" s="364" t="s">
        <v>203</v>
      </c>
      <c r="AC277" s="29"/>
      <c r="AH277" s="266"/>
    </row>
    <row r="278" spans="1:34" s="20" customFormat="1" x14ac:dyDescent="0.3">
      <c r="A278" s="43">
        <v>43376</v>
      </c>
      <c r="B278" s="44">
        <v>5.2</v>
      </c>
      <c r="C278" s="14">
        <v>12.4</v>
      </c>
      <c r="D278" s="14">
        <v>6.4</v>
      </c>
      <c r="E278" s="14">
        <v>14.4</v>
      </c>
      <c r="F278" s="14">
        <v>3.3</v>
      </c>
      <c r="G278" s="83">
        <f t="shared" si="6"/>
        <v>11.100000000000001</v>
      </c>
      <c r="H278" s="83">
        <f t="shared" si="5"/>
        <v>7.6000000000000005</v>
      </c>
      <c r="I278" s="85">
        <v>7.7</v>
      </c>
      <c r="J278" s="33">
        <v>8.4110399534376299</v>
      </c>
      <c r="K278" s="33">
        <v>2.5663885823171801</v>
      </c>
      <c r="L278" s="90">
        <v>5.21728520388793</v>
      </c>
      <c r="M278" s="133">
        <v>99</v>
      </c>
      <c r="N278" s="34">
        <v>85.584697420634953</v>
      </c>
      <c r="O278" s="128">
        <v>85.584697420634953</v>
      </c>
      <c r="P278" s="136">
        <v>1019.35714285714</v>
      </c>
      <c r="Q278" s="21">
        <v>1011.5375</v>
      </c>
      <c r="R278" s="77">
        <v>1014.0594928075394</v>
      </c>
      <c r="S278" s="78">
        <v>11.2</v>
      </c>
      <c r="T278" s="68">
        <v>6.3500315657742501</v>
      </c>
      <c r="U278" s="25">
        <v>1.7</v>
      </c>
      <c r="V278" s="259" t="s">
        <v>215</v>
      </c>
      <c r="W278" s="260" t="s">
        <v>195</v>
      </c>
      <c r="X278" s="16">
        <v>6</v>
      </c>
      <c r="Y278" s="17">
        <v>1</v>
      </c>
      <c r="Z278" s="18">
        <v>0</v>
      </c>
      <c r="AA278" s="48">
        <v>0</v>
      </c>
      <c r="AB278" s="364" t="s">
        <v>260</v>
      </c>
      <c r="AC278" s="29"/>
      <c r="AH278" s="266"/>
    </row>
    <row r="279" spans="1:34" s="20" customFormat="1" x14ac:dyDescent="0.3">
      <c r="A279" s="43">
        <v>43377</v>
      </c>
      <c r="B279" s="44">
        <v>2.8</v>
      </c>
      <c r="C279" s="14">
        <v>15.8</v>
      </c>
      <c r="D279" s="14">
        <v>4.0999999999999996</v>
      </c>
      <c r="E279" s="14">
        <v>16.100000000000001</v>
      </c>
      <c r="F279" s="14">
        <v>0.9</v>
      </c>
      <c r="G279" s="83">
        <f t="shared" si="6"/>
        <v>15.200000000000001</v>
      </c>
      <c r="H279" s="83">
        <f t="shared" si="5"/>
        <v>6.7</v>
      </c>
      <c r="I279" s="85">
        <v>7.6</v>
      </c>
      <c r="J279" s="14">
        <v>9.2989278308143</v>
      </c>
      <c r="K279" s="14">
        <v>-0.65105136157636601</v>
      </c>
      <c r="L279" s="85">
        <v>3.345787823793783</v>
      </c>
      <c r="M279" s="91">
        <v>99</v>
      </c>
      <c r="N279" s="24">
        <v>78.690538194444471</v>
      </c>
      <c r="O279" s="87">
        <v>78.690538194444471</v>
      </c>
      <c r="P279" s="136">
        <v>1027.1571428571399</v>
      </c>
      <c r="Q279" s="21">
        <v>1019.3</v>
      </c>
      <c r="R279" s="73">
        <v>1023.2927517361111</v>
      </c>
      <c r="S279" s="79">
        <v>6.8</v>
      </c>
      <c r="T279" s="69">
        <v>3.9714483133526248</v>
      </c>
      <c r="U279" s="19">
        <v>1.4</v>
      </c>
      <c r="V279" s="259" t="s">
        <v>227</v>
      </c>
      <c r="W279" s="261" t="s">
        <v>195</v>
      </c>
      <c r="X279" s="16">
        <v>1.2</v>
      </c>
      <c r="Y279" s="17">
        <v>0.3</v>
      </c>
      <c r="Z279" s="18">
        <v>0</v>
      </c>
      <c r="AA279" s="48">
        <v>0</v>
      </c>
      <c r="AB279" s="364" t="s">
        <v>261</v>
      </c>
      <c r="AC279" s="29"/>
      <c r="AH279" s="266"/>
    </row>
    <row r="280" spans="1:34" s="20" customFormat="1" x14ac:dyDescent="0.3">
      <c r="A280" s="43">
        <v>43378</v>
      </c>
      <c r="B280" s="44">
        <v>1.4</v>
      </c>
      <c r="C280" s="14">
        <v>15.6</v>
      </c>
      <c r="D280" s="14">
        <v>4.4000000000000004</v>
      </c>
      <c r="E280" s="14">
        <v>15.9</v>
      </c>
      <c r="F280" s="14">
        <v>0</v>
      </c>
      <c r="G280" s="71">
        <f t="shared" si="6"/>
        <v>15.9</v>
      </c>
      <c r="H280" s="71">
        <f t="shared" si="5"/>
        <v>6.45</v>
      </c>
      <c r="I280" s="85">
        <v>7.9</v>
      </c>
      <c r="J280" s="14">
        <v>6.8512443117667603</v>
      </c>
      <c r="K280" s="14">
        <v>-1.4413625863645601</v>
      </c>
      <c r="L280" s="85">
        <v>2.5874495583084078</v>
      </c>
      <c r="M280" s="91">
        <v>99</v>
      </c>
      <c r="N280" s="24">
        <v>78.220858134920633</v>
      </c>
      <c r="O280" s="87">
        <v>78.220858134920633</v>
      </c>
      <c r="P280" s="136">
        <v>1027.6875</v>
      </c>
      <c r="Q280" s="21">
        <v>1022.57142857143</v>
      </c>
      <c r="R280" s="73">
        <v>1025.1524491567459</v>
      </c>
      <c r="S280" s="78">
        <v>7.8</v>
      </c>
      <c r="T280" s="68">
        <v>5.4071697359854998</v>
      </c>
      <c r="U280" s="25">
        <v>1.4</v>
      </c>
      <c r="V280" s="259" t="s">
        <v>210</v>
      </c>
      <c r="W280" s="261"/>
      <c r="X280" s="16">
        <v>0</v>
      </c>
      <c r="Y280" s="17">
        <v>0</v>
      </c>
      <c r="Z280" s="18">
        <v>0</v>
      </c>
      <c r="AA280" s="48">
        <v>0</v>
      </c>
      <c r="AB280" s="364" t="s">
        <v>390</v>
      </c>
      <c r="AC280" s="29"/>
      <c r="AH280" s="266"/>
    </row>
    <row r="281" spans="1:34" s="20" customFormat="1" x14ac:dyDescent="0.3">
      <c r="A281" s="43">
        <v>43379</v>
      </c>
      <c r="B281" s="44">
        <v>0.9</v>
      </c>
      <c r="C281" s="14">
        <v>18.5</v>
      </c>
      <c r="D281" s="14">
        <v>8</v>
      </c>
      <c r="E281" s="14">
        <v>18.8</v>
      </c>
      <c r="F281" s="14">
        <v>0</v>
      </c>
      <c r="G281" s="71">
        <f t="shared" si="6"/>
        <v>18.8</v>
      </c>
      <c r="H281" s="71">
        <f t="shared" si="5"/>
        <v>8.85</v>
      </c>
      <c r="I281" s="85">
        <v>9.1999999999999993</v>
      </c>
      <c r="J281" s="14">
        <v>8.65837206791584</v>
      </c>
      <c r="K281" s="14">
        <v>-1.4413625863645601</v>
      </c>
      <c r="L281" s="85">
        <v>4.1271064138308624</v>
      </c>
      <c r="M281" s="91">
        <v>99</v>
      </c>
      <c r="N281" s="24">
        <v>72.716021825396808</v>
      </c>
      <c r="O281" s="87">
        <v>72.716021825396808</v>
      </c>
      <c r="P281" s="136">
        <v>1022.58571428571</v>
      </c>
      <c r="Q281" s="21">
        <v>1013.68571428571</v>
      </c>
      <c r="R281" s="73">
        <v>1017.8486421130967</v>
      </c>
      <c r="S281" s="78">
        <v>9.1999999999999993</v>
      </c>
      <c r="T281" s="68">
        <v>6.2286023907257082</v>
      </c>
      <c r="U281" s="25">
        <v>1.7</v>
      </c>
      <c r="V281" s="259" t="s">
        <v>210</v>
      </c>
      <c r="W281" s="261"/>
      <c r="X281" s="16">
        <v>0</v>
      </c>
      <c r="Y281" s="17">
        <v>0</v>
      </c>
      <c r="Z281" s="18">
        <v>0</v>
      </c>
      <c r="AA281" s="48">
        <v>0</v>
      </c>
      <c r="AB281" s="364" t="s">
        <v>426</v>
      </c>
      <c r="AC281" s="29"/>
      <c r="AH281" s="266"/>
    </row>
    <row r="282" spans="1:34" s="20" customFormat="1" x14ac:dyDescent="0.3">
      <c r="A282" s="43">
        <v>43380</v>
      </c>
      <c r="B282" s="44">
        <v>5.4</v>
      </c>
      <c r="C282" s="14">
        <v>21.1</v>
      </c>
      <c r="D282" s="14">
        <v>11.7</v>
      </c>
      <c r="E282" s="14">
        <v>21.5</v>
      </c>
      <c r="F282" s="14">
        <v>5.0999999999999996</v>
      </c>
      <c r="G282" s="71">
        <f t="shared" si="6"/>
        <v>16.399999999999999</v>
      </c>
      <c r="H282" s="71">
        <f t="shared" si="5"/>
        <v>12.475</v>
      </c>
      <c r="I282" s="85">
        <v>12.4</v>
      </c>
      <c r="J282" s="14">
        <v>10.807314161255301</v>
      </c>
      <c r="K282" s="14">
        <v>4.2605810212583002</v>
      </c>
      <c r="L282" s="85">
        <v>8.2477342005511058</v>
      </c>
      <c r="M282" s="91">
        <v>99</v>
      </c>
      <c r="N282" s="24">
        <v>77.543650793650784</v>
      </c>
      <c r="O282" s="87">
        <v>77.543650793650784</v>
      </c>
      <c r="P282" s="136">
        <v>1015.68571428571</v>
      </c>
      <c r="Q282" s="21">
        <v>1011.05714285714</v>
      </c>
      <c r="R282" s="73">
        <v>1012.921366567461</v>
      </c>
      <c r="S282" s="78">
        <v>7.8</v>
      </c>
      <c r="T282" s="68">
        <v>5.1928829564880559</v>
      </c>
      <c r="U282" s="25">
        <v>1.8</v>
      </c>
      <c r="V282" s="259" t="s">
        <v>215</v>
      </c>
      <c r="W282" s="261"/>
      <c r="X282" s="16">
        <v>0</v>
      </c>
      <c r="Y282" s="17">
        <v>0</v>
      </c>
      <c r="Z282" s="18">
        <v>0</v>
      </c>
      <c r="AA282" s="48">
        <v>0</v>
      </c>
      <c r="AB282" s="364" t="s">
        <v>248</v>
      </c>
      <c r="AC282" s="29"/>
      <c r="AH282" s="266"/>
    </row>
    <row r="283" spans="1:34" s="20" customFormat="1" x14ac:dyDescent="0.3">
      <c r="A283" s="43">
        <v>43381</v>
      </c>
      <c r="B283" s="44">
        <v>12.2</v>
      </c>
      <c r="C283" s="14">
        <v>18.2</v>
      </c>
      <c r="D283" s="14">
        <v>9.1</v>
      </c>
      <c r="E283" s="14">
        <v>18.5</v>
      </c>
      <c r="F283" s="14">
        <v>6.9</v>
      </c>
      <c r="G283" s="71">
        <f t="shared" si="6"/>
        <v>11.6</v>
      </c>
      <c r="H283" s="71">
        <f t="shared" si="5"/>
        <v>12.149999999999999</v>
      </c>
      <c r="I283" s="85">
        <v>12.9</v>
      </c>
      <c r="J283" s="14">
        <v>12.446709690899</v>
      </c>
      <c r="K283" s="14">
        <v>3.8926122667421899</v>
      </c>
      <c r="L283" s="85">
        <v>8.8956303272273392</v>
      </c>
      <c r="M283" s="91">
        <v>99</v>
      </c>
      <c r="N283" s="24">
        <v>79.656312003968281</v>
      </c>
      <c r="O283" s="87">
        <v>79.656312003968281</v>
      </c>
      <c r="P283" s="136">
        <v>1021.07142857143</v>
      </c>
      <c r="Q283" s="21">
        <v>1015.72857142857</v>
      </c>
      <c r="R283" s="73">
        <v>1019.1262400793649</v>
      </c>
      <c r="S283" s="78">
        <v>6.8</v>
      </c>
      <c r="T283" s="68">
        <v>4.664308900394361</v>
      </c>
      <c r="U283" s="25">
        <v>1.8</v>
      </c>
      <c r="V283" s="259" t="s">
        <v>211</v>
      </c>
      <c r="W283" s="261"/>
      <c r="X283" s="16">
        <v>0</v>
      </c>
      <c r="Y283" s="17">
        <v>0</v>
      </c>
      <c r="Z283" s="18">
        <v>0</v>
      </c>
      <c r="AA283" s="48">
        <v>0</v>
      </c>
      <c r="AB283" s="364" t="s">
        <v>426</v>
      </c>
      <c r="AC283" s="29"/>
      <c r="AH283" s="266"/>
    </row>
    <row r="284" spans="1:34" s="20" customFormat="1" x14ac:dyDescent="0.3">
      <c r="A284" s="43">
        <v>43382</v>
      </c>
      <c r="B284" s="44">
        <v>3.1</v>
      </c>
      <c r="C284" s="14">
        <v>19.899999999999999</v>
      </c>
      <c r="D284" s="14">
        <v>10.6</v>
      </c>
      <c r="E284" s="14">
        <v>22.1</v>
      </c>
      <c r="F284" s="14">
        <v>3.9</v>
      </c>
      <c r="G284" s="71">
        <f t="shared" si="6"/>
        <v>18.200000000000003</v>
      </c>
      <c r="H284" s="71">
        <f t="shared" si="5"/>
        <v>11.05</v>
      </c>
      <c r="I284" s="85">
        <v>13</v>
      </c>
      <c r="J284" s="14">
        <v>14.2899894627905</v>
      </c>
      <c r="K284" s="14">
        <v>2.6652874203440402</v>
      </c>
      <c r="L284" s="85">
        <v>8.8847904499373769</v>
      </c>
      <c r="M284" s="91">
        <v>99</v>
      </c>
      <c r="N284" s="24">
        <v>85.534412202380949</v>
      </c>
      <c r="O284" s="87">
        <v>85.534412202380949</v>
      </c>
      <c r="P284" s="136">
        <v>1023.12857142857</v>
      </c>
      <c r="Q284" s="21">
        <v>1020.27142857143</v>
      </c>
      <c r="R284" s="73">
        <v>1021.473387896825</v>
      </c>
      <c r="S284" s="78">
        <v>2.5</v>
      </c>
      <c r="T284" s="68">
        <v>1.3892926204084279</v>
      </c>
      <c r="U284" s="25">
        <v>0.6</v>
      </c>
      <c r="V284" s="259" t="s">
        <v>216</v>
      </c>
      <c r="W284" s="261"/>
      <c r="X284" s="16">
        <v>0</v>
      </c>
      <c r="Y284" s="17">
        <v>0</v>
      </c>
      <c r="Z284" s="18">
        <v>0</v>
      </c>
      <c r="AA284" s="48">
        <v>0</v>
      </c>
      <c r="AB284" s="364" t="s">
        <v>423</v>
      </c>
      <c r="AC284" s="29"/>
      <c r="AH284" s="266"/>
    </row>
    <row r="285" spans="1:34" s="20" customFormat="1" x14ac:dyDescent="0.3">
      <c r="A285" s="43">
        <v>43383</v>
      </c>
      <c r="B285" s="44">
        <v>6.5</v>
      </c>
      <c r="C285" s="14">
        <v>23.8</v>
      </c>
      <c r="D285" s="14">
        <v>8.8000000000000007</v>
      </c>
      <c r="E285" s="14">
        <v>24</v>
      </c>
      <c r="F285" s="14">
        <v>6.4</v>
      </c>
      <c r="G285" s="71">
        <f t="shared" ref="G285:G367" si="7">E285-F285</f>
        <v>17.600000000000001</v>
      </c>
      <c r="H285" s="71">
        <f t="shared" si="5"/>
        <v>11.975000000000001</v>
      </c>
      <c r="I285" s="85">
        <v>12.4</v>
      </c>
      <c r="J285" s="14">
        <v>13.2980138337014</v>
      </c>
      <c r="K285" s="14">
        <v>4.0056320910790602</v>
      </c>
      <c r="L285" s="85">
        <v>8.2845617630489343</v>
      </c>
      <c r="M285" s="91">
        <v>99</v>
      </c>
      <c r="N285" s="24">
        <v>80.383308531746025</v>
      </c>
      <c r="O285" s="87">
        <v>80.383308531746025</v>
      </c>
      <c r="P285" s="136">
        <v>1024.11428571429</v>
      </c>
      <c r="Q285" s="21">
        <v>1021.5</v>
      </c>
      <c r="R285" s="73">
        <v>1022.9249379960315</v>
      </c>
      <c r="S285" s="78">
        <v>3.1</v>
      </c>
      <c r="T285" s="68">
        <v>1.6642939874301472</v>
      </c>
      <c r="U285" s="25">
        <v>0.6</v>
      </c>
      <c r="V285" s="259" t="s">
        <v>338</v>
      </c>
      <c r="W285" s="261"/>
      <c r="X285" s="16">
        <v>0</v>
      </c>
      <c r="Y285" s="17">
        <v>0</v>
      </c>
      <c r="Z285" s="18">
        <v>0</v>
      </c>
      <c r="AA285" s="48">
        <v>0</v>
      </c>
      <c r="AB285" s="364" t="s">
        <v>284</v>
      </c>
      <c r="AC285" s="29"/>
      <c r="AH285" s="266"/>
    </row>
    <row r="286" spans="1:34" s="20" customFormat="1" x14ac:dyDescent="0.3">
      <c r="A286" s="43">
        <v>43384</v>
      </c>
      <c r="B286" s="44">
        <v>4.5999999999999996</v>
      </c>
      <c r="C286" s="14">
        <v>23.2</v>
      </c>
      <c r="D286" s="14">
        <v>7.2</v>
      </c>
      <c r="E286" s="14">
        <v>23.2</v>
      </c>
      <c r="F286" s="14">
        <v>3.9</v>
      </c>
      <c r="G286" s="71">
        <f t="shared" si="7"/>
        <v>19.3</v>
      </c>
      <c r="H286" s="71">
        <f t="shared" si="5"/>
        <v>10.549999999999999</v>
      </c>
      <c r="I286" s="85">
        <v>10.8</v>
      </c>
      <c r="J286" s="14">
        <v>12.4833230203678</v>
      </c>
      <c r="K286" s="14">
        <v>1.6468402279868499</v>
      </c>
      <c r="L286" s="85">
        <v>5.8698730231071572</v>
      </c>
      <c r="M286" s="91">
        <v>99</v>
      </c>
      <c r="N286" s="24">
        <v>77.522693452380949</v>
      </c>
      <c r="O286" s="87">
        <v>77.522693452380949</v>
      </c>
      <c r="P286" s="136">
        <v>1024.25714285714</v>
      </c>
      <c r="Q286" s="21">
        <v>1021.38571428571</v>
      </c>
      <c r="R286" s="73">
        <v>1022.8636036706347</v>
      </c>
      <c r="S286" s="78">
        <v>5.0999999999999996</v>
      </c>
      <c r="T286" s="68">
        <v>2.4142977156712018</v>
      </c>
      <c r="U286" s="25">
        <v>0.8</v>
      </c>
      <c r="V286" s="259" t="s">
        <v>215</v>
      </c>
      <c r="W286" s="261"/>
      <c r="X286" s="16">
        <v>0</v>
      </c>
      <c r="Y286" s="17">
        <v>0</v>
      </c>
      <c r="Z286" s="18">
        <v>0</v>
      </c>
      <c r="AA286" s="48">
        <v>0</v>
      </c>
      <c r="AB286" s="364" t="s">
        <v>427</v>
      </c>
      <c r="AC286" s="29"/>
      <c r="AH286" s="266"/>
    </row>
    <row r="287" spans="1:34" s="20" customFormat="1" x14ac:dyDescent="0.3">
      <c r="A287" s="43">
        <v>43385</v>
      </c>
      <c r="B287" s="44">
        <v>2.7</v>
      </c>
      <c r="C287" s="14">
        <v>22.5</v>
      </c>
      <c r="D287" s="14">
        <v>7.5</v>
      </c>
      <c r="E287" s="14">
        <v>22.6</v>
      </c>
      <c r="F287" s="14">
        <v>2.1</v>
      </c>
      <c r="G287" s="71">
        <f t="shared" si="7"/>
        <v>20.5</v>
      </c>
      <c r="H287" s="71">
        <f t="shared" si="5"/>
        <v>10.050000000000001</v>
      </c>
      <c r="I287" s="85">
        <v>10</v>
      </c>
      <c r="J287" s="14">
        <v>10.9783723601549</v>
      </c>
      <c r="K287" s="14">
        <v>1.2363695116496201</v>
      </c>
      <c r="L287" s="85">
        <v>5.6946142992280437</v>
      </c>
      <c r="M287" s="91">
        <v>99</v>
      </c>
      <c r="N287" s="24">
        <v>78.402963789682531</v>
      </c>
      <c r="O287" s="87">
        <v>78.402963789682531</v>
      </c>
      <c r="P287" s="136">
        <v>1027.0285714285701</v>
      </c>
      <c r="Q287" s="21">
        <v>1024.2</v>
      </c>
      <c r="R287" s="73">
        <v>1025.710900297619</v>
      </c>
      <c r="S287" s="78">
        <v>3.1</v>
      </c>
      <c r="T287" s="68">
        <v>1.8392948573530599</v>
      </c>
      <c r="U287" s="25">
        <v>0.6</v>
      </c>
      <c r="V287" s="259" t="s">
        <v>249</v>
      </c>
      <c r="W287" s="261"/>
      <c r="X287" s="16">
        <v>0</v>
      </c>
      <c r="Y287" s="17">
        <v>0</v>
      </c>
      <c r="Z287" s="18">
        <v>0</v>
      </c>
      <c r="AA287" s="48">
        <v>0</v>
      </c>
      <c r="AB287" s="364" t="s">
        <v>427</v>
      </c>
      <c r="AC287" s="29"/>
      <c r="AH287" s="266"/>
    </row>
    <row r="288" spans="1:34" s="20" customFormat="1" x14ac:dyDescent="0.3">
      <c r="A288" s="43">
        <v>43386</v>
      </c>
      <c r="B288" s="44">
        <v>2.8</v>
      </c>
      <c r="C288" s="14">
        <v>23.4</v>
      </c>
      <c r="D288" s="14">
        <v>7.9</v>
      </c>
      <c r="E288" s="14">
        <v>23.9</v>
      </c>
      <c r="F288" s="14">
        <v>2.2999999999999998</v>
      </c>
      <c r="G288" s="71">
        <f t="shared" si="7"/>
        <v>21.599999999999998</v>
      </c>
      <c r="H288" s="71">
        <f t="shared" si="5"/>
        <v>10.5</v>
      </c>
      <c r="I288" s="85">
        <v>10.3</v>
      </c>
      <c r="J288" s="14">
        <v>11.218461416920899</v>
      </c>
      <c r="K288" s="14">
        <v>1.3710251224700201</v>
      </c>
      <c r="L288" s="85">
        <v>5.8458273435454267</v>
      </c>
      <c r="M288" s="91">
        <v>99</v>
      </c>
      <c r="N288" s="24">
        <v>78.01922123015872</v>
      </c>
      <c r="O288" s="87">
        <v>78.01922123015872</v>
      </c>
      <c r="P288" s="136">
        <v>1027.7</v>
      </c>
      <c r="Q288" s="21">
        <v>1023.725</v>
      </c>
      <c r="R288" s="73">
        <v>1025.5568576388896</v>
      </c>
      <c r="S288" s="78">
        <v>2</v>
      </c>
      <c r="T288" s="68">
        <v>1.3428638181839807</v>
      </c>
      <c r="U288" s="25">
        <v>0.5</v>
      </c>
      <c r="V288" s="259" t="s">
        <v>338</v>
      </c>
      <c r="W288" s="262"/>
      <c r="X288" s="26">
        <v>0</v>
      </c>
      <c r="Y288" s="27">
        <v>0</v>
      </c>
      <c r="Z288" s="28">
        <v>0</v>
      </c>
      <c r="AA288" s="30">
        <v>0</v>
      </c>
      <c r="AB288" s="365" t="s">
        <v>427</v>
      </c>
      <c r="AC288" s="29"/>
      <c r="AH288" s="266"/>
    </row>
    <row r="289" spans="1:34" s="20" customFormat="1" x14ac:dyDescent="0.3">
      <c r="A289" s="43">
        <v>43387</v>
      </c>
      <c r="B289" s="44">
        <v>4</v>
      </c>
      <c r="C289" s="14">
        <v>22</v>
      </c>
      <c r="D289" s="14">
        <v>6.3</v>
      </c>
      <c r="E289" s="14">
        <v>22.1</v>
      </c>
      <c r="F289" s="14">
        <v>3.2</v>
      </c>
      <c r="G289" s="71">
        <f t="shared" si="7"/>
        <v>18.900000000000002</v>
      </c>
      <c r="H289" s="71">
        <f t="shared" si="5"/>
        <v>9.65</v>
      </c>
      <c r="I289" s="85">
        <v>9.9</v>
      </c>
      <c r="J289" s="14">
        <v>11.1313734156832</v>
      </c>
      <c r="K289" s="14">
        <v>1.4413627349443801</v>
      </c>
      <c r="L289" s="85">
        <v>5.3271985583084351</v>
      </c>
      <c r="M289" s="91">
        <v>99</v>
      </c>
      <c r="N289" s="24">
        <v>78.651847718253961</v>
      </c>
      <c r="O289" s="87">
        <v>78.651847718253961</v>
      </c>
      <c r="P289" s="136">
        <v>1024.88571428571</v>
      </c>
      <c r="Q289" s="21">
        <v>1021.04285714286</v>
      </c>
      <c r="R289" s="73">
        <v>1022.9503100198417</v>
      </c>
      <c r="S289" s="78">
        <v>6.1</v>
      </c>
      <c r="T289" s="68">
        <v>3.9857340986524581</v>
      </c>
      <c r="U289" s="25">
        <v>1</v>
      </c>
      <c r="V289" s="259" t="s">
        <v>215</v>
      </c>
      <c r="W289" s="262"/>
      <c r="X289" s="26">
        <v>0</v>
      </c>
      <c r="Y289" s="27">
        <v>0</v>
      </c>
      <c r="Z289" s="28">
        <v>0</v>
      </c>
      <c r="AA289" s="30">
        <v>0</v>
      </c>
      <c r="AB289" s="365" t="s">
        <v>427</v>
      </c>
      <c r="AC289" s="29"/>
      <c r="AH289" s="266"/>
    </row>
    <row r="290" spans="1:34" s="20" customFormat="1" x14ac:dyDescent="0.3">
      <c r="A290" s="43">
        <v>43388</v>
      </c>
      <c r="B290" s="44">
        <v>1.6</v>
      </c>
      <c r="C290" s="14">
        <v>20.6</v>
      </c>
      <c r="D290" s="14">
        <v>4.5999999999999996</v>
      </c>
      <c r="E290" s="14">
        <v>21.2</v>
      </c>
      <c r="F290" s="14">
        <v>0.8</v>
      </c>
      <c r="G290" s="71">
        <f t="shared" si="7"/>
        <v>20.399999999999999</v>
      </c>
      <c r="H290" s="71">
        <f t="shared" si="5"/>
        <v>7.8500000000000005</v>
      </c>
      <c r="I290" s="85">
        <v>10.7</v>
      </c>
      <c r="J290" s="14">
        <v>7.7859913513435401</v>
      </c>
      <c r="K290" s="14">
        <v>-1.1806057686084801</v>
      </c>
      <c r="L290" s="85">
        <v>2.1522921923599965</v>
      </c>
      <c r="M290" s="91">
        <v>99</v>
      </c>
      <c r="N290" s="24">
        <v>73.079427083333343</v>
      </c>
      <c r="O290" s="87">
        <v>73.079427083333343</v>
      </c>
      <c r="P290" s="136">
        <v>1023.2</v>
      </c>
      <c r="Q290" s="21">
        <v>1019.37142857143</v>
      </c>
      <c r="R290" s="73">
        <v>1021.3074094742066</v>
      </c>
      <c r="S290" s="78">
        <v>7.1</v>
      </c>
      <c r="T290" s="68">
        <v>4.8143096460425694</v>
      </c>
      <c r="U290" s="25">
        <v>1.1000000000000001</v>
      </c>
      <c r="V290" s="259" t="s">
        <v>227</v>
      </c>
      <c r="W290" s="262"/>
      <c r="X290" s="26">
        <v>0</v>
      </c>
      <c r="Y290" s="27">
        <v>0</v>
      </c>
      <c r="Z290" s="28">
        <v>0</v>
      </c>
      <c r="AA290" s="30">
        <v>0</v>
      </c>
      <c r="AB290" s="365" t="s">
        <v>427</v>
      </c>
      <c r="AC290" s="29"/>
      <c r="AH290" s="266"/>
    </row>
    <row r="291" spans="1:34" s="20" customFormat="1" x14ac:dyDescent="0.3">
      <c r="A291" s="43">
        <v>43389</v>
      </c>
      <c r="B291" s="44">
        <v>-0.8</v>
      </c>
      <c r="C291" s="14">
        <v>21.3</v>
      </c>
      <c r="D291" s="14">
        <v>5.4</v>
      </c>
      <c r="E291" s="14">
        <v>21.5</v>
      </c>
      <c r="F291" s="14">
        <v>-0.8</v>
      </c>
      <c r="G291" s="71">
        <f t="shared" si="7"/>
        <v>22.3</v>
      </c>
      <c r="H291" s="71">
        <f t="shared" si="5"/>
        <v>7.8250000000000002</v>
      </c>
      <c r="I291" s="85">
        <v>8.5</v>
      </c>
      <c r="J291" s="14">
        <v>7.6230771337577803</v>
      </c>
      <c r="K291" s="14">
        <v>-2.0823666196613702</v>
      </c>
      <c r="L291" s="85">
        <v>2.2983479435615446</v>
      </c>
      <c r="M291" s="91">
        <v>94</v>
      </c>
      <c r="N291" s="24">
        <v>71.253906250000014</v>
      </c>
      <c r="O291" s="87">
        <v>71.253906250000014</v>
      </c>
      <c r="P291" s="136">
        <v>1021.55714285714</v>
      </c>
      <c r="Q291" s="21">
        <v>1019.275</v>
      </c>
      <c r="R291" s="73">
        <v>1020.5362165178578</v>
      </c>
      <c r="S291" s="78">
        <v>7.8</v>
      </c>
      <c r="T291" s="68">
        <v>4.4785936914965685</v>
      </c>
      <c r="U291" s="25">
        <v>1.1000000000000001</v>
      </c>
      <c r="V291" s="259" t="s">
        <v>227</v>
      </c>
      <c r="W291" s="262"/>
      <c r="X291" s="26">
        <v>0</v>
      </c>
      <c r="Y291" s="27">
        <v>0</v>
      </c>
      <c r="Z291" s="28">
        <v>0</v>
      </c>
      <c r="AA291" s="30">
        <v>0</v>
      </c>
      <c r="AB291" s="365" t="s">
        <v>279</v>
      </c>
      <c r="AC291" s="29"/>
      <c r="AH291" s="266"/>
    </row>
    <row r="292" spans="1:34" s="20" customFormat="1" x14ac:dyDescent="0.3">
      <c r="A292" s="43">
        <v>43390</v>
      </c>
      <c r="B292" s="44">
        <v>0</v>
      </c>
      <c r="C292" s="14">
        <v>21.3</v>
      </c>
      <c r="D292" s="14">
        <v>5.6</v>
      </c>
      <c r="E292" s="14">
        <v>22.3</v>
      </c>
      <c r="F292" s="14">
        <v>-0.1</v>
      </c>
      <c r="G292" s="71">
        <f t="shared" si="7"/>
        <v>22.400000000000002</v>
      </c>
      <c r="H292" s="71">
        <f t="shared" si="5"/>
        <v>8.125</v>
      </c>
      <c r="I292" s="85">
        <v>8.1999999999999993</v>
      </c>
      <c r="J292" s="14">
        <v>9.6443102880131608</v>
      </c>
      <c r="K292" s="14">
        <v>-1.24117098947722</v>
      </c>
      <c r="L292" s="85">
        <v>3.6900427092570052</v>
      </c>
      <c r="M292" s="91">
        <v>95</v>
      </c>
      <c r="N292" s="24">
        <v>76.676959325396822</v>
      </c>
      <c r="O292" s="87">
        <v>76.676959325396822</v>
      </c>
      <c r="P292" s="136">
        <v>1021.22857142857</v>
      </c>
      <c r="Q292" s="21">
        <v>1017.475</v>
      </c>
      <c r="R292" s="73">
        <v>1019.2140438988097</v>
      </c>
      <c r="S292" s="78">
        <v>2.4</v>
      </c>
      <c r="T292" s="68">
        <v>1.3125052816732818</v>
      </c>
      <c r="U292" s="25">
        <v>0.6</v>
      </c>
      <c r="V292" s="259" t="s">
        <v>249</v>
      </c>
      <c r="W292" s="262"/>
      <c r="X292" s="26">
        <v>0</v>
      </c>
      <c r="Y292" s="27">
        <v>0</v>
      </c>
      <c r="Z292" s="28">
        <v>0</v>
      </c>
      <c r="AA292" s="30">
        <v>0</v>
      </c>
      <c r="AB292" s="365" t="s">
        <v>426</v>
      </c>
      <c r="AC292" s="29"/>
      <c r="AH292" s="266"/>
    </row>
    <row r="293" spans="1:34" s="20" customFormat="1" x14ac:dyDescent="0.3">
      <c r="A293" s="43">
        <v>43391</v>
      </c>
      <c r="B293" s="44">
        <v>-0.2</v>
      </c>
      <c r="C293" s="14">
        <v>20.8</v>
      </c>
      <c r="D293" s="14">
        <v>8.1999999999999993</v>
      </c>
      <c r="E293" s="14">
        <v>21.6</v>
      </c>
      <c r="F293" s="14">
        <v>-0.3</v>
      </c>
      <c r="G293" s="71">
        <f t="shared" si="7"/>
        <v>21.900000000000002</v>
      </c>
      <c r="H293" s="71">
        <f t="shared" si="5"/>
        <v>9.25</v>
      </c>
      <c r="I293" s="85">
        <v>10.7</v>
      </c>
      <c r="J293" s="14">
        <v>10.262986567391</v>
      </c>
      <c r="K293" s="14">
        <v>-1.4392552406060299</v>
      </c>
      <c r="L293" s="85">
        <v>5.0084933104488023</v>
      </c>
      <c r="M293" s="91">
        <v>96</v>
      </c>
      <c r="N293" s="24">
        <v>79.491691468254004</v>
      </c>
      <c r="O293" s="87">
        <v>79.491691468254004</v>
      </c>
      <c r="P293" s="136">
        <v>1017.61428571429</v>
      </c>
      <c r="Q293" s="21">
        <v>1014.52857142857</v>
      </c>
      <c r="R293" s="73">
        <v>1016.2895089285716</v>
      </c>
      <c r="S293" s="78">
        <v>1.9</v>
      </c>
      <c r="T293" s="68">
        <v>1.5500077050315111</v>
      </c>
      <c r="U293" s="25">
        <v>0.3</v>
      </c>
      <c r="V293" s="259" t="s">
        <v>249</v>
      </c>
      <c r="W293" s="262"/>
      <c r="X293" s="26">
        <v>0</v>
      </c>
      <c r="Y293" s="27">
        <v>0</v>
      </c>
      <c r="Z293" s="28">
        <v>0</v>
      </c>
      <c r="AA293" s="30">
        <v>0</v>
      </c>
      <c r="AB293" s="365" t="s">
        <v>205</v>
      </c>
      <c r="AC293" s="29"/>
      <c r="AH293" s="266"/>
    </row>
    <row r="294" spans="1:34" s="20" customFormat="1" x14ac:dyDescent="0.3">
      <c r="A294" s="43">
        <v>43392</v>
      </c>
      <c r="B294" s="44">
        <v>6.1</v>
      </c>
      <c r="C294" s="14">
        <v>17.399999999999999</v>
      </c>
      <c r="D294" s="14">
        <v>12.5</v>
      </c>
      <c r="E294" s="14">
        <v>17.8</v>
      </c>
      <c r="F294" s="14">
        <v>5.5</v>
      </c>
      <c r="G294" s="71">
        <f t="shared" si="7"/>
        <v>12.3</v>
      </c>
      <c r="H294" s="71">
        <f t="shared" si="5"/>
        <v>12.125</v>
      </c>
      <c r="I294" s="85">
        <v>11.7</v>
      </c>
      <c r="J294" s="14">
        <v>12.488626592191601</v>
      </c>
      <c r="K294" s="14">
        <v>5.0127710763505799</v>
      </c>
      <c r="L294" s="85">
        <v>8.9541707041834986</v>
      </c>
      <c r="M294" s="91">
        <v>99</v>
      </c>
      <c r="N294" s="24">
        <v>85.073516038359799</v>
      </c>
      <c r="O294" s="87">
        <v>85.073516038359799</v>
      </c>
      <c r="P294" s="136">
        <v>1019.68571428571</v>
      </c>
      <c r="Q294" s="21">
        <v>1015.95714285714</v>
      </c>
      <c r="R294" s="73">
        <v>1017.2482866236769</v>
      </c>
      <c r="S294" s="78">
        <v>3.6</v>
      </c>
      <c r="T294" s="68">
        <v>3.3285879748602918</v>
      </c>
      <c r="U294" s="25">
        <v>0.6</v>
      </c>
      <c r="V294" s="259" t="s">
        <v>216</v>
      </c>
      <c r="W294" s="262"/>
      <c r="X294" s="26">
        <v>0</v>
      </c>
      <c r="Y294" s="27">
        <v>0</v>
      </c>
      <c r="Z294" s="28">
        <v>0</v>
      </c>
      <c r="AA294" s="30">
        <v>0</v>
      </c>
      <c r="AB294" s="365" t="s">
        <v>236</v>
      </c>
      <c r="AC294" s="29"/>
      <c r="AH294" s="266"/>
    </row>
    <row r="295" spans="1:34" s="20" customFormat="1" x14ac:dyDescent="0.3">
      <c r="A295" s="43">
        <v>43393</v>
      </c>
      <c r="B295" s="44">
        <v>11.2</v>
      </c>
      <c r="C295" s="14">
        <v>13.1</v>
      </c>
      <c r="D295" s="14">
        <v>11</v>
      </c>
      <c r="E295" s="14">
        <v>13.4</v>
      </c>
      <c r="F295" s="14">
        <v>8.6999999999999993</v>
      </c>
      <c r="G295" s="71">
        <f t="shared" si="7"/>
        <v>4.7000000000000011</v>
      </c>
      <c r="H295" s="71">
        <f t="shared" si="5"/>
        <v>11.574999999999999</v>
      </c>
      <c r="I295" s="85">
        <v>11.9</v>
      </c>
      <c r="J295" s="14">
        <v>9.5099061932643707</v>
      </c>
      <c r="K295" s="14">
        <v>5.2289661425157599</v>
      </c>
      <c r="L295" s="85">
        <v>8.2687878538747253</v>
      </c>
      <c r="M295" s="91">
        <v>92</v>
      </c>
      <c r="N295" s="24">
        <v>80.815662202380963</v>
      </c>
      <c r="O295" s="87">
        <v>80.815662202380963</v>
      </c>
      <c r="P295" s="136">
        <v>1021.18571428571</v>
      </c>
      <c r="Q295" s="21">
        <v>1019.08571428571</v>
      </c>
      <c r="R295" s="73">
        <v>1019.9354848710313</v>
      </c>
      <c r="S295" s="78">
        <v>7.5</v>
      </c>
      <c r="T295" s="68">
        <v>4.1419848753693476</v>
      </c>
      <c r="U295" s="25">
        <v>1.7</v>
      </c>
      <c r="V295" s="259" t="s">
        <v>216</v>
      </c>
      <c r="W295" s="262" t="s">
        <v>195</v>
      </c>
      <c r="X295" s="26">
        <v>2.4</v>
      </c>
      <c r="Y295" s="27">
        <v>6.8</v>
      </c>
      <c r="Z295" s="28">
        <v>0</v>
      </c>
      <c r="AA295" s="30">
        <v>0</v>
      </c>
      <c r="AB295" s="365" t="s">
        <v>203</v>
      </c>
      <c r="AC295" s="29"/>
      <c r="AH295" s="266"/>
    </row>
    <row r="296" spans="1:34" s="20" customFormat="1" x14ac:dyDescent="0.3">
      <c r="A296" s="43">
        <v>43394</v>
      </c>
      <c r="B296" s="44">
        <v>6.3</v>
      </c>
      <c r="C296" s="14">
        <v>11.3</v>
      </c>
      <c r="D296" s="14">
        <v>9</v>
      </c>
      <c r="E296" s="14">
        <v>11.8</v>
      </c>
      <c r="F296" s="14">
        <v>6.2</v>
      </c>
      <c r="G296" s="71">
        <f t="shared" si="7"/>
        <v>5.6000000000000005</v>
      </c>
      <c r="H296" s="71">
        <f t="shared" si="5"/>
        <v>8.9</v>
      </c>
      <c r="I296" s="85">
        <v>9</v>
      </c>
      <c r="J296" s="14">
        <v>8.0789524475824699</v>
      </c>
      <c r="K296" s="14">
        <v>3.87850312977432</v>
      </c>
      <c r="L296" s="85">
        <v>5.8880630136571384</v>
      </c>
      <c r="M296" s="91">
        <v>98</v>
      </c>
      <c r="N296" s="24">
        <v>85.3732638888889</v>
      </c>
      <c r="O296" s="87">
        <v>85.3732638888889</v>
      </c>
      <c r="P296" s="136">
        <v>1023.9625</v>
      </c>
      <c r="Q296" s="21">
        <v>1019.225</v>
      </c>
      <c r="R296" s="73">
        <v>1021.5125372023815</v>
      </c>
      <c r="S296" s="78">
        <v>7.2</v>
      </c>
      <c r="T296" s="68">
        <v>4.257164019349208</v>
      </c>
      <c r="U296" s="25">
        <v>1.7</v>
      </c>
      <c r="V296" s="259" t="s">
        <v>216</v>
      </c>
      <c r="W296" s="262"/>
      <c r="X296" s="26">
        <v>0</v>
      </c>
      <c r="Y296" s="27">
        <v>0</v>
      </c>
      <c r="Z296" s="28">
        <v>0</v>
      </c>
      <c r="AA296" s="30">
        <v>0</v>
      </c>
      <c r="AB296" s="365" t="s">
        <v>203</v>
      </c>
      <c r="AC296" s="29"/>
      <c r="AH296" s="266"/>
    </row>
    <row r="297" spans="1:34" s="20" customFormat="1" x14ac:dyDescent="0.3">
      <c r="A297" s="43">
        <v>43395</v>
      </c>
      <c r="B297" s="44">
        <v>0.3</v>
      </c>
      <c r="C297" s="14">
        <v>17</v>
      </c>
      <c r="D297" s="14">
        <v>6.2</v>
      </c>
      <c r="E297" s="14">
        <v>17.100000000000001</v>
      </c>
      <c r="F297" s="14">
        <v>0.3</v>
      </c>
      <c r="G297" s="71">
        <f t="shared" si="7"/>
        <v>16.8</v>
      </c>
      <c r="H297" s="71">
        <f t="shared" si="5"/>
        <v>7.4250000000000007</v>
      </c>
      <c r="I297" s="85">
        <v>8.1</v>
      </c>
      <c r="J297" s="14">
        <v>6.7859341077140902</v>
      </c>
      <c r="K297" s="14">
        <v>-0.99427058670914004</v>
      </c>
      <c r="L297" s="85">
        <v>3.9217772777074504</v>
      </c>
      <c r="M297" s="91">
        <v>98</v>
      </c>
      <c r="N297" s="24">
        <v>77.443080357142833</v>
      </c>
      <c r="O297" s="87">
        <v>77.443080357142833</v>
      </c>
      <c r="P297" s="136">
        <v>1023.44285714286</v>
      </c>
      <c r="Q297" s="21">
        <v>1018.7</v>
      </c>
      <c r="R297" s="73">
        <v>1020.9276537698412</v>
      </c>
      <c r="S297" s="78">
        <v>5.0999999999999996</v>
      </c>
      <c r="T297" s="68">
        <v>2.5500126760195818</v>
      </c>
      <c r="U297" s="25">
        <v>0.8</v>
      </c>
      <c r="V297" s="259" t="s">
        <v>216</v>
      </c>
      <c r="W297" s="262" t="s">
        <v>195</v>
      </c>
      <c r="X297" s="26">
        <v>2.4</v>
      </c>
      <c r="Y297" s="27">
        <v>0.9</v>
      </c>
      <c r="Z297" s="28">
        <v>0</v>
      </c>
      <c r="AA297" s="30">
        <v>0</v>
      </c>
      <c r="AB297" s="365" t="s">
        <v>279</v>
      </c>
      <c r="AC297" s="29"/>
      <c r="AH297" s="266"/>
    </row>
    <row r="298" spans="1:34" s="20" customFormat="1" x14ac:dyDescent="0.3">
      <c r="A298" s="43">
        <v>43396</v>
      </c>
      <c r="B298" s="44">
        <v>7.3</v>
      </c>
      <c r="C298" s="14">
        <v>10.199999999999999</v>
      </c>
      <c r="D298" s="14">
        <v>7.3</v>
      </c>
      <c r="E298" s="14">
        <v>10.3</v>
      </c>
      <c r="F298" s="14">
        <v>6.4</v>
      </c>
      <c r="G298" s="71">
        <f t="shared" si="7"/>
        <v>3.9000000000000004</v>
      </c>
      <c r="H298" s="71">
        <f t="shared" si="5"/>
        <v>8.0250000000000004</v>
      </c>
      <c r="I298" s="85">
        <v>8.1</v>
      </c>
      <c r="J298" s="14">
        <v>7.2530108938667999</v>
      </c>
      <c r="K298" s="14">
        <v>4.0146842504036302</v>
      </c>
      <c r="L298" s="85">
        <v>5.6863078825612874</v>
      </c>
      <c r="M298" s="91">
        <v>99</v>
      </c>
      <c r="N298" s="24">
        <v>84.952132936507951</v>
      </c>
      <c r="O298" s="87">
        <v>84.952132936507951</v>
      </c>
      <c r="P298" s="136">
        <v>1019.12857142857</v>
      </c>
      <c r="Q298" s="21">
        <v>998.18571428571397</v>
      </c>
      <c r="R298" s="73">
        <v>1010.7266989087301</v>
      </c>
      <c r="S298" s="78">
        <v>4.0999999999999996</v>
      </c>
      <c r="T298" s="68">
        <v>2.5000124274701778</v>
      </c>
      <c r="U298" s="25">
        <v>0.8</v>
      </c>
      <c r="V298" s="259" t="s">
        <v>227</v>
      </c>
      <c r="W298" s="262" t="s">
        <v>195</v>
      </c>
      <c r="X298" s="26">
        <v>9.6</v>
      </c>
      <c r="Y298" s="27">
        <v>8.1</v>
      </c>
      <c r="Z298" s="28">
        <v>0</v>
      </c>
      <c r="AA298" s="30">
        <v>0</v>
      </c>
      <c r="AB298" s="365" t="s">
        <v>203</v>
      </c>
      <c r="AC298" s="29"/>
      <c r="AH298" s="266"/>
    </row>
    <row r="299" spans="1:34" s="20" customFormat="1" x14ac:dyDescent="0.3">
      <c r="A299" s="43">
        <v>43397</v>
      </c>
      <c r="B299" s="44">
        <v>7.1</v>
      </c>
      <c r="C299" s="14">
        <v>9</v>
      </c>
      <c r="D299" s="14">
        <v>6.4</v>
      </c>
      <c r="E299" s="14">
        <v>10.4</v>
      </c>
      <c r="F299" s="14">
        <v>7.6</v>
      </c>
      <c r="G299" s="71">
        <f t="shared" si="7"/>
        <v>2.8000000000000007</v>
      </c>
      <c r="H299" s="71">
        <f t="shared" si="5"/>
        <v>7.2250000000000005</v>
      </c>
      <c r="I299" s="85">
        <v>7.5</v>
      </c>
      <c r="J299" s="14">
        <v>6.3301848172881803</v>
      </c>
      <c r="K299" s="14">
        <v>-4.2437973226294901</v>
      </c>
      <c r="L299" s="85">
        <v>1.1758635699919542</v>
      </c>
      <c r="M299" s="91">
        <v>93</v>
      </c>
      <c r="N299" s="24">
        <v>66.729662698412682</v>
      </c>
      <c r="O299" s="87">
        <v>66.729662698412682</v>
      </c>
      <c r="P299" s="136">
        <v>1009.27142857143</v>
      </c>
      <c r="Q299" s="21">
        <v>995.12857142857195</v>
      </c>
      <c r="R299" s="73">
        <v>1001.1030815972224</v>
      </c>
      <c r="S299" s="78">
        <v>17</v>
      </c>
      <c r="T299" s="68">
        <v>8.8295081768759296</v>
      </c>
      <c r="U299" s="25">
        <v>3.7</v>
      </c>
      <c r="V299" s="259" t="s">
        <v>216</v>
      </c>
      <c r="W299" s="262" t="s">
        <v>195</v>
      </c>
      <c r="X299" s="26">
        <v>6</v>
      </c>
      <c r="Y299" s="27">
        <v>1.8</v>
      </c>
      <c r="Z299" s="28">
        <v>0</v>
      </c>
      <c r="AA299" s="30">
        <v>0</v>
      </c>
      <c r="AB299" s="365" t="s">
        <v>261</v>
      </c>
      <c r="AC299" s="29"/>
      <c r="AH299" s="266"/>
    </row>
    <row r="300" spans="1:34" s="20" customFormat="1" x14ac:dyDescent="0.3">
      <c r="A300" s="43">
        <v>43398</v>
      </c>
      <c r="B300" s="44">
        <v>0.2</v>
      </c>
      <c r="C300" s="14">
        <v>8.1999999999999993</v>
      </c>
      <c r="D300" s="14">
        <v>4.8</v>
      </c>
      <c r="E300" s="14">
        <v>8.6999999999999993</v>
      </c>
      <c r="F300" s="14">
        <v>0.2</v>
      </c>
      <c r="G300" s="71">
        <f t="shared" si="7"/>
        <v>8.5</v>
      </c>
      <c r="H300" s="71">
        <f t="shared" si="5"/>
        <v>4.5</v>
      </c>
      <c r="I300" s="85">
        <v>4.9000000000000004</v>
      </c>
      <c r="J300" s="14">
        <v>6.3540880700025397</v>
      </c>
      <c r="K300" s="14">
        <v>-3.8932168800237901</v>
      </c>
      <c r="L300" s="85">
        <v>1.3947393367710532</v>
      </c>
      <c r="M300" s="91">
        <v>99</v>
      </c>
      <c r="N300" s="24">
        <v>78.555431547619037</v>
      </c>
      <c r="O300" s="87">
        <v>78.555431547619037</v>
      </c>
      <c r="P300" s="136">
        <v>1009.38571428571</v>
      </c>
      <c r="Q300" s="21">
        <v>1003.4</v>
      </c>
      <c r="R300" s="73">
        <v>1006.5965153769836</v>
      </c>
      <c r="S300" s="78">
        <v>9.9</v>
      </c>
      <c r="T300" s="68">
        <v>4.0714488104514306</v>
      </c>
      <c r="U300" s="25">
        <v>1.6</v>
      </c>
      <c r="V300" s="259" t="s">
        <v>249</v>
      </c>
      <c r="W300" s="262" t="s">
        <v>195</v>
      </c>
      <c r="X300" s="26">
        <v>6</v>
      </c>
      <c r="Y300" s="27">
        <v>4</v>
      </c>
      <c r="Z300" s="28">
        <v>0</v>
      </c>
      <c r="AA300" s="30">
        <v>0</v>
      </c>
      <c r="AB300" s="365" t="s">
        <v>262</v>
      </c>
      <c r="AC300" s="29"/>
      <c r="AH300" s="266"/>
    </row>
    <row r="301" spans="1:34" s="20" customFormat="1" x14ac:dyDescent="0.3">
      <c r="A301" s="43">
        <v>43399</v>
      </c>
      <c r="B301" s="44">
        <v>5.6</v>
      </c>
      <c r="C301" s="14">
        <v>11.9</v>
      </c>
      <c r="D301" s="14">
        <v>8.5</v>
      </c>
      <c r="E301" s="14">
        <v>12.9</v>
      </c>
      <c r="F301" s="14">
        <v>4.9000000000000004</v>
      </c>
      <c r="G301" s="71">
        <f t="shared" si="7"/>
        <v>8</v>
      </c>
      <c r="H301" s="71">
        <f t="shared" si="5"/>
        <v>8.625</v>
      </c>
      <c r="I301" s="85">
        <v>8.4</v>
      </c>
      <c r="J301" s="14">
        <v>8.3271091489444196</v>
      </c>
      <c r="K301" s="14">
        <v>4.2629725147514304</v>
      </c>
      <c r="L301" s="85">
        <v>5.8729294910464471</v>
      </c>
      <c r="M301" s="91">
        <v>99</v>
      </c>
      <c r="N301" s="24">
        <v>84.168030753968267</v>
      </c>
      <c r="O301" s="87">
        <v>84.168030753968267</v>
      </c>
      <c r="P301" s="136">
        <v>1009.5</v>
      </c>
      <c r="Q301" s="21">
        <v>1004.88571428571</v>
      </c>
      <c r="R301" s="73">
        <v>1007.5568576388897</v>
      </c>
      <c r="S301" s="78">
        <v>9.5</v>
      </c>
      <c r="T301" s="68">
        <v>5.5285989110340559</v>
      </c>
      <c r="U301" s="25">
        <v>2</v>
      </c>
      <c r="V301" s="259" t="s">
        <v>212</v>
      </c>
      <c r="W301" s="262"/>
      <c r="X301" s="26">
        <v>0</v>
      </c>
      <c r="Y301" s="27">
        <v>0</v>
      </c>
      <c r="Z301" s="28">
        <v>0</v>
      </c>
      <c r="AA301" s="30">
        <v>0</v>
      </c>
      <c r="AB301" s="365" t="s">
        <v>236</v>
      </c>
      <c r="AC301" s="29"/>
      <c r="AH301" s="266"/>
    </row>
    <row r="302" spans="1:34" s="20" customFormat="1" x14ac:dyDescent="0.3">
      <c r="A302" s="43">
        <v>43400</v>
      </c>
      <c r="B302" s="44">
        <v>10.5</v>
      </c>
      <c r="C302" s="14">
        <v>12.8</v>
      </c>
      <c r="D302" s="14">
        <v>9.8000000000000007</v>
      </c>
      <c r="E302" s="14">
        <v>14.7</v>
      </c>
      <c r="F302" s="14">
        <v>6.2</v>
      </c>
      <c r="G302" s="71">
        <f t="shared" si="7"/>
        <v>8.5</v>
      </c>
      <c r="H302" s="71">
        <f t="shared" si="5"/>
        <v>10.725000000000001</v>
      </c>
      <c r="I302" s="85">
        <v>10.9</v>
      </c>
      <c r="J302" s="14">
        <v>11.647687708948</v>
      </c>
      <c r="K302" s="14">
        <v>4.6268753324307799</v>
      </c>
      <c r="L302" s="85">
        <v>8.2165988660856577</v>
      </c>
      <c r="M302" s="91">
        <v>99</v>
      </c>
      <c r="N302" s="24">
        <v>83.655505952380977</v>
      </c>
      <c r="O302" s="87">
        <v>83.655505952380977</v>
      </c>
      <c r="P302" s="136">
        <v>1007</v>
      </c>
      <c r="Q302" s="21">
        <v>1002.8</v>
      </c>
      <c r="R302" s="73">
        <v>1004.401519097222</v>
      </c>
      <c r="S302" s="78">
        <v>9.5</v>
      </c>
      <c r="T302" s="68">
        <v>6.4143175996234856</v>
      </c>
      <c r="U302" s="25">
        <v>2.5</v>
      </c>
      <c r="V302" s="259" t="s">
        <v>212</v>
      </c>
      <c r="W302" s="262" t="s">
        <v>195</v>
      </c>
      <c r="X302" s="26">
        <v>3.6</v>
      </c>
      <c r="Y302" s="27">
        <v>6.5</v>
      </c>
      <c r="Z302" s="28">
        <v>0</v>
      </c>
      <c r="AA302" s="30">
        <v>0</v>
      </c>
      <c r="AB302" s="365" t="s">
        <v>256</v>
      </c>
      <c r="AC302" s="29"/>
      <c r="AH302" s="266"/>
    </row>
    <row r="303" spans="1:34" s="20" customFormat="1" x14ac:dyDescent="0.3">
      <c r="A303" s="43">
        <v>43401</v>
      </c>
      <c r="B303" s="44">
        <v>9.1</v>
      </c>
      <c r="C303" s="14">
        <v>13</v>
      </c>
      <c r="D303" s="14">
        <v>12.6</v>
      </c>
      <c r="E303" s="14">
        <v>16.2</v>
      </c>
      <c r="F303" s="14">
        <v>9.1</v>
      </c>
      <c r="G303" s="71">
        <f t="shared" si="7"/>
        <v>7.1</v>
      </c>
      <c r="H303" s="71">
        <f t="shared" si="5"/>
        <v>11.824999999999999</v>
      </c>
      <c r="I303" s="85">
        <v>11.5</v>
      </c>
      <c r="J303" s="14">
        <v>13.7520000742331</v>
      </c>
      <c r="K303" s="14">
        <v>8.7485139109436396</v>
      </c>
      <c r="L303" s="85">
        <v>10.663157930935412</v>
      </c>
      <c r="M303" s="91">
        <v>99</v>
      </c>
      <c r="N303" s="24">
        <v>92.814484126984127</v>
      </c>
      <c r="O303" s="87">
        <v>92.814484126984127</v>
      </c>
      <c r="P303" s="136">
        <v>1007.92857142857</v>
      </c>
      <c r="Q303" s="21">
        <v>1005.9857142857099</v>
      </c>
      <c r="R303" s="73">
        <v>1006.8321701388886</v>
      </c>
      <c r="S303" s="78">
        <v>8.1999999999999993</v>
      </c>
      <c r="T303" s="68">
        <v>5.5428846963338749</v>
      </c>
      <c r="U303" s="25">
        <v>0.7</v>
      </c>
      <c r="V303" s="259" t="s">
        <v>216</v>
      </c>
      <c r="W303" s="262" t="s">
        <v>195</v>
      </c>
      <c r="X303" s="26">
        <v>1.2</v>
      </c>
      <c r="Y303" s="27">
        <v>0.8</v>
      </c>
      <c r="Z303" s="28">
        <v>0</v>
      </c>
      <c r="AA303" s="30">
        <v>0</v>
      </c>
      <c r="AB303" s="365" t="s">
        <v>258</v>
      </c>
      <c r="AC303" s="29"/>
      <c r="AH303" s="266"/>
    </row>
    <row r="304" spans="1:34" s="20" customFormat="1" x14ac:dyDescent="0.3">
      <c r="A304" s="43">
        <v>43402</v>
      </c>
      <c r="B304" s="44">
        <v>13.7</v>
      </c>
      <c r="C304" s="14">
        <v>17.7</v>
      </c>
      <c r="D304" s="14">
        <v>17.8</v>
      </c>
      <c r="E304" s="14">
        <v>18.600000000000001</v>
      </c>
      <c r="F304" s="14">
        <v>13.5</v>
      </c>
      <c r="G304" s="71">
        <f t="shared" si="7"/>
        <v>5.1000000000000014</v>
      </c>
      <c r="H304" s="71">
        <f t="shared" si="5"/>
        <v>16.75</v>
      </c>
      <c r="I304" s="85">
        <v>15.9</v>
      </c>
      <c r="J304" s="14">
        <v>14.063857009043</v>
      </c>
      <c r="K304" s="14">
        <v>10.6084578937941</v>
      </c>
      <c r="L304" s="85">
        <v>12.689313939115509</v>
      </c>
      <c r="M304" s="91">
        <v>93</v>
      </c>
      <c r="N304" s="24">
        <v>81.97067212301593</v>
      </c>
      <c r="O304" s="87">
        <v>81.97067212301593</v>
      </c>
      <c r="P304" s="136">
        <v>1008.85714285714</v>
      </c>
      <c r="Q304" s="21">
        <v>1006.025</v>
      </c>
      <c r="R304" s="73">
        <v>1007.599026537698</v>
      </c>
      <c r="S304" s="78">
        <v>10.5</v>
      </c>
      <c r="T304" s="68">
        <v>7.0428921528159858</v>
      </c>
      <c r="U304" s="25">
        <v>2.6</v>
      </c>
      <c r="V304" s="259" t="s">
        <v>212</v>
      </c>
      <c r="W304" s="262" t="s">
        <v>195</v>
      </c>
      <c r="X304" s="26">
        <v>2.4</v>
      </c>
      <c r="Y304" s="27">
        <v>1</v>
      </c>
      <c r="Z304" s="28">
        <v>0</v>
      </c>
      <c r="AA304" s="30">
        <v>0</v>
      </c>
      <c r="AB304" s="365" t="s">
        <v>236</v>
      </c>
      <c r="AC304" s="29"/>
      <c r="AH304" s="266"/>
    </row>
    <row r="305" spans="1:34" s="20" customFormat="1" x14ac:dyDescent="0.3">
      <c r="A305" s="43">
        <v>43403</v>
      </c>
      <c r="B305" s="44">
        <v>18.100000000000001</v>
      </c>
      <c r="C305" s="14">
        <v>19.399999999999999</v>
      </c>
      <c r="D305" s="14">
        <v>16.8</v>
      </c>
      <c r="E305" s="14">
        <v>20.2</v>
      </c>
      <c r="F305" s="14">
        <v>14.3</v>
      </c>
      <c r="G305" s="71">
        <f t="shared" si="7"/>
        <v>5.8999999999999986</v>
      </c>
      <c r="H305" s="71">
        <f t="shared" si="5"/>
        <v>17.774999999999999</v>
      </c>
      <c r="I305" s="85">
        <v>17.5</v>
      </c>
      <c r="J305" s="14">
        <v>12.547288506113601</v>
      </c>
      <c r="K305" s="14">
        <v>8.2302311662508103</v>
      </c>
      <c r="L305" s="85">
        <v>11.126533001036982</v>
      </c>
      <c r="M305" s="91">
        <v>79</v>
      </c>
      <c r="N305" s="24">
        <v>66.483692956349216</v>
      </c>
      <c r="O305" s="87">
        <v>66.483692956349216</v>
      </c>
      <c r="P305" s="136">
        <v>1015.1</v>
      </c>
      <c r="Q305" s="21">
        <v>1006.28571428571</v>
      </c>
      <c r="R305" s="73">
        <v>1008.9780753968259</v>
      </c>
      <c r="S305" s="78">
        <v>13.9</v>
      </c>
      <c r="T305" s="68">
        <v>9.2786175522393197</v>
      </c>
      <c r="U305" s="25">
        <v>4.0999999999999996</v>
      </c>
      <c r="V305" s="259" t="s">
        <v>212</v>
      </c>
      <c r="W305" s="262" t="s">
        <v>233</v>
      </c>
      <c r="X305" s="26">
        <v>0</v>
      </c>
      <c r="Y305" s="27">
        <v>0</v>
      </c>
      <c r="Z305" s="28">
        <v>0</v>
      </c>
      <c r="AA305" s="30">
        <v>0</v>
      </c>
      <c r="AB305" s="365" t="s">
        <v>248</v>
      </c>
      <c r="AC305" s="29"/>
      <c r="AH305" s="266"/>
    </row>
    <row r="306" spans="1:34" s="358" customFormat="1" ht="15" thickBot="1" x14ac:dyDescent="0.35">
      <c r="A306" s="43">
        <v>43404</v>
      </c>
      <c r="B306" s="46">
        <v>8.3000000000000007</v>
      </c>
      <c r="C306" s="22">
        <v>18.600000000000001</v>
      </c>
      <c r="D306" s="22">
        <v>6.7</v>
      </c>
      <c r="E306" s="22">
        <v>18.7</v>
      </c>
      <c r="F306" s="22">
        <v>4.0999999999999996</v>
      </c>
      <c r="G306" s="356">
        <f t="shared" si="7"/>
        <v>14.6</v>
      </c>
      <c r="H306" s="356">
        <f t="shared" si="5"/>
        <v>10.075000000000001</v>
      </c>
      <c r="I306" s="86">
        <v>12.4</v>
      </c>
      <c r="J306" s="22">
        <v>10.536151293951701</v>
      </c>
      <c r="K306" s="22">
        <v>2.7201777136602501</v>
      </c>
      <c r="L306" s="86">
        <v>6.6117543445509828</v>
      </c>
      <c r="M306" s="92">
        <v>92.25</v>
      </c>
      <c r="N306" s="74">
        <v>71.491071428571402</v>
      </c>
      <c r="O306" s="88">
        <v>71.491071428571402</v>
      </c>
      <c r="P306" s="137">
        <v>1022.94285714286</v>
      </c>
      <c r="Q306" s="75">
        <v>1015.22857142857</v>
      </c>
      <c r="R306" s="76">
        <v>1020.4543216765875</v>
      </c>
      <c r="S306" s="80">
        <v>7.1</v>
      </c>
      <c r="T306" s="70">
        <v>4.9357388210911246</v>
      </c>
      <c r="U306" s="47">
        <v>1.9</v>
      </c>
      <c r="V306" s="263" t="s">
        <v>212</v>
      </c>
      <c r="W306" s="264"/>
      <c r="X306" s="49">
        <v>0</v>
      </c>
      <c r="Y306" s="50">
        <v>0</v>
      </c>
      <c r="Z306" s="51">
        <v>0</v>
      </c>
      <c r="AA306" s="52">
        <v>0</v>
      </c>
      <c r="AB306" s="366" t="s">
        <v>247</v>
      </c>
      <c r="AC306" s="357"/>
      <c r="AH306" s="359"/>
    </row>
    <row r="307" spans="1:34" s="38" customFormat="1" x14ac:dyDescent="0.3">
      <c r="A307" s="43">
        <v>43405</v>
      </c>
      <c r="B307" s="82">
        <v>2.6</v>
      </c>
      <c r="C307" s="33">
        <v>18.399999999999999</v>
      </c>
      <c r="D307" s="33">
        <v>12.3</v>
      </c>
      <c r="E307" s="33">
        <v>18.7</v>
      </c>
      <c r="F307" s="33">
        <v>2.5</v>
      </c>
      <c r="G307" s="83">
        <f t="shared" si="7"/>
        <v>16.2</v>
      </c>
      <c r="H307" s="83">
        <f t="shared" si="5"/>
        <v>11.4</v>
      </c>
      <c r="I307" s="90">
        <v>10.3</v>
      </c>
      <c r="J307" s="33">
        <v>12.027760534337</v>
      </c>
      <c r="K307" s="33">
        <v>1.6757052566675601</v>
      </c>
      <c r="L307" s="90">
        <v>7.4199245924664394</v>
      </c>
      <c r="M307" s="133">
        <v>98.75</v>
      </c>
      <c r="N307" s="34">
        <v>56</v>
      </c>
      <c r="O307" s="128">
        <v>81.78565228174601</v>
      </c>
      <c r="P307" s="138">
        <v>1022.425</v>
      </c>
      <c r="Q307" s="35">
        <v>1017.8285714285699</v>
      </c>
      <c r="R307" s="77">
        <v>1020.208872767857</v>
      </c>
      <c r="S307" s="130">
        <v>6.8</v>
      </c>
      <c r="T307" s="129">
        <v>4.7857380754429171</v>
      </c>
      <c r="U307" s="36">
        <v>0.8</v>
      </c>
      <c r="V307" s="257" t="s">
        <v>227</v>
      </c>
      <c r="W307" s="265"/>
      <c r="X307" s="123">
        <v>0</v>
      </c>
      <c r="Y307" s="124">
        <v>0</v>
      </c>
      <c r="Z307" s="125">
        <v>0</v>
      </c>
      <c r="AA307" s="131">
        <v>0</v>
      </c>
      <c r="AB307" s="363" t="s">
        <v>284</v>
      </c>
      <c r="AC307" s="37"/>
      <c r="AH307" s="45"/>
    </row>
    <row r="308" spans="1:34" s="20" customFormat="1" x14ac:dyDescent="0.3">
      <c r="A308" s="43">
        <v>43406</v>
      </c>
      <c r="B308" s="44">
        <v>15.4</v>
      </c>
      <c r="C308" s="14">
        <v>18.399999999999999</v>
      </c>
      <c r="D308" s="14">
        <v>11.3</v>
      </c>
      <c r="E308" s="14">
        <v>18.7</v>
      </c>
      <c r="F308" s="14">
        <v>10.4</v>
      </c>
      <c r="G308" s="83">
        <f t="shared" si="7"/>
        <v>8.2999999999999989</v>
      </c>
      <c r="H308" s="83">
        <f t="shared" si="5"/>
        <v>14.1</v>
      </c>
      <c r="I308" s="85">
        <v>14.9</v>
      </c>
      <c r="J308" s="14">
        <v>13.2299760412425</v>
      </c>
      <c r="K308" s="14">
        <v>9.3165905053350109</v>
      </c>
      <c r="L308" s="85">
        <v>11.518917244273645</v>
      </c>
      <c r="M308" s="91">
        <v>95</v>
      </c>
      <c r="N308" s="24">
        <v>69</v>
      </c>
      <c r="O308" s="87">
        <v>81.537946428571431</v>
      </c>
      <c r="P308" s="136">
        <v>1022.57142857143</v>
      </c>
      <c r="Q308" s="21">
        <v>1018.31428571429</v>
      </c>
      <c r="R308" s="73">
        <v>1020.5685639880953</v>
      </c>
      <c r="S308" s="78">
        <v>7.5</v>
      </c>
      <c r="T308" s="68">
        <v>4.2580568809304591</v>
      </c>
      <c r="U308" s="25">
        <v>1.5</v>
      </c>
      <c r="V308" s="259" t="s">
        <v>212</v>
      </c>
      <c r="W308" s="260" t="s">
        <v>195</v>
      </c>
      <c r="X308" s="16">
        <v>0</v>
      </c>
      <c r="Y308" s="17">
        <v>0.3</v>
      </c>
      <c r="Z308" s="18">
        <v>0</v>
      </c>
      <c r="AA308" s="48">
        <v>0</v>
      </c>
      <c r="AB308" s="364" t="s">
        <v>236</v>
      </c>
      <c r="AC308" s="29"/>
      <c r="AH308" s="266"/>
    </row>
    <row r="309" spans="1:34" s="20" customFormat="1" x14ac:dyDescent="0.3">
      <c r="A309" s="43">
        <v>43407</v>
      </c>
      <c r="B309" s="44">
        <v>10.5</v>
      </c>
      <c r="C309" s="14">
        <v>18</v>
      </c>
      <c r="D309" s="14">
        <v>14.3</v>
      </c>
      <c r="E309" s="14">
        <v>19</v>
      </c>
      <c r="F309" s="14">
        <v>10.1</v>
      </c>
      <c r="G309" s="83">
        <f t="shared" si="7"/>
        <v>8.9</v>
      </c>
      <c r="H309" s="83">
        <f t="shared" si="5"/>
        <v>14.275</v>
      </c>
      <c r="I309" s="85">
        <v>13.5</v>
      </c>
      <c r="J309" s="14">
        <v>13.947697355583699</v>
      </c>
      <c r="K309" s="14">
        <v>9.1778957252854596</v>
      </c>
      <c r="L309" s="85">
        <v>11.583905437355368</v>
      </c>
      <c r="M309" s="91">
        <v>99</v>
      </c>
      <c r="N309" s="24">
        <v>71</v>
      </c>
      <c r="O309" s="87">
        <v>88.251550099206369</v>
      </c>
      <c r="P309" s="136">
        <v>1023.18571428571</v>
      </c>
      <c r="Q309" s="21">
        <v>1020.7875</v>
      </c>
      <c r="R309" s="73">
        <v>1021.9087363591271</v>
      </c>
      <c r="S309" s="78">
        <v>4.0999999999999996</v>
      </c>
      <c r="T309" s="68">
        <v>3.185730121862</v>
      </c>
      <c r="U309" s="25">
        <v>0.6</v>
      </c>
      <c r="V309" s="259" t="s">
        <v>211</v>
      </c>
      <c r="W309" s="260"/>
      <c r="X309" s="16">
        <v>0</v>
      </c>
      <c r="Y309" s="17">
        <v>0</v>
      </c>
      <c r="Z309" s="18">
        <v>0</v>
      </c>
      <c r="AA309" s="48">
        <v>0</v>
      </c>
      <c r="AB309" s="364" t="s">
        <v>428</v>
      </c>
      <c r="AC309" s="29"/>
      <c r="AH309" s="266"/>
    </row>
    <row r="310" spans="1:34" s="20" customFormat="1" x14ac:dyDescent="0.3">
      <c r="A310" s="43">
        <v>43408</v>
      </c>
      <c r="B310" s="44">
        <v>7.7</v>
      </c>
      <c r="C310" s="14">
        <v>20.3</v>
      </c>
      <c r="D310" s="14">
        <v>9.8000000000000007</v>
      </c>
      <c r="E310" s="14">
        <v>20.9</v>
      </c>
      <c r="F310" s="14">
        <v>6.9</v>
      </c>
      <c r="G310" s="83">
        <f t="shared" si="7"/>
        <v>13.999999999999998</v>
      </c>
      <c r="H310" s="83">
        <f t="shared" si="5"/>
        <v>11.9</v>
      </c>
      <c r="I310" s="85">
        <v>12.4</v>
      </c>
      <c r="J310" s="14">
        <v>13.2459535968497</v>
      </c>
      <c r="K310" s="14">
        <v>5.6907689028922501</v>
      </c>
      <c r="L310" s="85">
        <v>9.1592846577250917</v>
      </c>
      <c r="M310" s="91">
        <v>95</v>
      </c>
      <c r="N310" s="24">
        <v>61</v>
      </c>
      <c r="O310" s="87">
        <v>82.787259021255537</v>
      </c>
      <c r="P310" s="136">
        <v>1021.85714285714</v>
      </c>
      <c r="Q310" s="21">
        <v>1017.64285714286</v>
      </c>
      <c r="R310" s="73">
        <v>1019.3909602076126</v>
      </c>
      <c r="S310" s="79">
        <v>2.4</v>
      </c>
      <c r="T310" s="69">
        <v>1.1714343945860264</v>
      </c>
      <c r="U310" s="19">
        <v>0.4</v>
      </c>
      <c r="V310" s="259" t="s">
        <v>211</v>
      </c>
      <c r="W310" s="261" t="s">
        <v>257</v>
      </c>
      <c r="X310" s="16">
        <v>0</v>
      </c>
      <c r="Y310" s="17">
        <v>0.1</v>
      </c>
      <c r="Z310" s="18">
        <v>0</v>
      </c>
      <c r="AA310" s="48">
        <v>0</v>
      </c>
      <c r="AB310" s="364" t="s">
        <v>284</v>
      </c>
      <c r="AC310" s="29"/>
      <c r="AH310" s="266"/>
    </row>
    <row r="311" spans="1:34" s="20" customFormat="1" x14ac:dyDescent="0.3">
      <c r="A311" s="43">
        <v>43409</v>
      </c>
      <c r="B311" s="44">
        <v>7.3</v>
      </c>
      <c r="C311" s="14">
        <v>15.3</v>
      </c>
      <c r="D311" s="14">
        <v>6</v>
      </c>
      <c r="E311" s="14">
        <v>19</v>
      </c>
      <c r="F311" s="14">
        <v>3.5</v>
      </c>
      <c r="G311" s="71">
        <f t="shared" si="7"/>
        <v>15.5</v>
      </c>
      <c r="H311" s="71">
        <f t="shared" si="5"/>
        <v>8.65</v>
      </c>
      <c r="I311" s="85">
        <v>9.1</v>
      </c>
      <c r="J311" s="14">
        <v>11.8820677231878</v>
      </c>
      <c r="K311" s="14">
        <v>0.74300072158326502</v>
      </c>
      <c r="L311" s="85">
        <v>6.2967348981366467</v>
      </c>
      <c r="M311" s="91">
        <v>97</v>
      </c>
      <c r="N311" s="24">
        <v>42.285714285714299</v>
      </c>
      <c r="O311" s="87">
        <v>85.247581845238116</v>
      </c>
      <c r="P311" s="136">
        <v>1018.9125</v>
      </c>
      <c r="Q311" s="21">
        <v>1016.55714285714</v>
      </c>
      <c r="R311" s="73">
        <v>1017.9959759424603</v>
      </c>
      <c r="S311" s="78">
        <v>3.1</v>
      </c>
      <c r="T311" s="68">
        <v>1.7571515918790388</v>
      </c>
      <c r="U311" s="25">
        <v>0.5</v>
      </c>
      <c r="V311" s="259" t="s">
        <v>338</v>
      </c>
      <c r="W311" s="261" t="s">
        <v>257</v>
      </c>
      <c r="X311" s="16">
        <v>0</v>
      </c>
      <c r="Y311" s="17">
        <v>0.1</v>
      </c>
      <c r="Z311" s="18">
        <v>0</v>
      </c>
      <c r="AA311" s="48">
        <v>0</v>
      </c>
      <c r="AB311" s="364" t="s">
        <v>284</v>
      </c>
      <c r="AC311" s="29"/>
      <c r="AH311" s="266"/>
    </row>
    <row r="312" spans="1:34" s="20" customFormat="1" x14ac:dyDescent="0.3">
      <c r="A312" s="43">
        <v>43410</v>
      </c>
      <c r="B312" s="44">
        <v>5.9</v>
      </c>
      <c r="C312" s="14">
        <v>14.9</v>
      </c>
      <c r="D312" s="14">
        <v>5.0999999999999996</v>
      </c>
      <c r="E312" s="14">
        <v>16.399999999999999</v>
      </c>
      <c r="F312" s="14">
        <v>2.2999999999999998</v>
      </c>
      <c r="G312" s="71">
        <f t="shared" si="7"/>
        <v>14.099999999999998</v>
      </c>
      <c r="H312" s="71">
        <f t="shared" si="5"/>
        <v>7.75</v>
      </c>
      <c r="I312" s="85">
        <v>7.3</v>
      </c>
      <c r="J312" s="14">
        <v>10.3244427221093</v>
      </c>
      <c r="K312" s="14">
        <v>-0.49920991041190599</v>
      </c>
      <c r="L312" s="85">
        <v>4.9615771720972628</v>
      </c>
      <c r="M312" s="91">
        <v>96</v>
      </c>
      <c r="N312" s="24">
        <v>62</v>
      </c>
      <c r="O312" s="87">
        <v>86.14775545634923</v>
      </c>
      <c r="P312" s="136">
        <v>1019.3875</v>
      </c>
      <c r="Q312" s="21">
        <v>1016.41428571429</v>
      </c>
      <c r="R312" s="73">
        <v>1017.8373718584662</v>
      </c>
      <c r="S312" s="78">
        <v>2</v>
      </c>
      <c r="T312" s="68">
        <v>1.2857206769846639</v>
      </c>
      <c r="U312" s="25">
        <v>0.3</v>
      </c>
      <c r="V312" s="259" t="s">
        <v>249</v>
      </c>
      <c r="W312" s="261" t="s">
        <v>257</v>
      </c>
      <c r="X312" s="16">
        <v>0.4</v>
      </c>
      <c r="Y312" s="17">
        <v>0.2</v>
      </c>
      <c r="Z312" s="18">
        <v>0</v>
      </c>
      <c r="AA312" s="48">
        <v>0</v>
      </c>
      <c r="AB312" s="364" t="s">
        <v>429</v>
      </c>
      <c r="AC312" s="29"/>
      <c r="AH312" s="266"/>
    </row>
    <row r="313" spans="1:34" s="20" customFormat="1" x14ac:dyDescent="0.3">
      <c r="A313" s="43">
        <v>43411</v>
      </c>
      <c r="B313" s="44">
        <v>3.3</v>
      </c>
      <c r="C313" s="14">
        <v>11.9</v>
      </c>
      <c r="D313" s="14">
        <v>4.4000000000000004</v>
      </c>
      <c r="E313" s="14">
        <v>13.6</v>
      </c>
      <c r="F313" s="14">
        <v>1.4</v>
      </c>
      <c r="G313" s="71">
        <f t="shared" si="7"/>
        <v>12.2</v>
      </c>
      <c r="H313" s="71">
        <f t="shared" si="5"/>
        <v>6</v>
      </c>
      <c r="I313" s="85">
        <v>5.5</v>
      </c>
      <c r="J313" s="14">
        <v>8.8910087010611996</v>
      </c>
      <c r="K313" s="14">
        <v>-0.268569408230799</v>
      </c>
      <c r="L313" s="85">
        <v>3.5958716825624162</v>
      </c>
      <c r="M313" s="91">
        <v>96</v>
      </c>
      <c r="N313" s="24">
        <v>70</v>
      </c>
      <c r="O313" s="87">
        <v>87.478794642857153</v>
      </c>
      <c r="P313" s="136">
        <v>1018.34285714286</v>
      </c>
      <c r="Q313" s="21">
        <v>1015.9857142857099</v>
      </c>
      <c r="R313" s="73">
        <v>1017.2447048611104</v>
      </c>
      <c r="S313" s="78">
        <v>2.4</v>
      </c>
      <c r="T313" s="68">
        <v>1.6428653094804013</v>
      </c>
      <c r="U313" s="25">
        <v>0.3</v>
      </c>
      <c r="V313" s="259" t="s">
        <v>215</v>
      </c>
      <c r="W313" s="261" t="s">
        <v>257</v>
      </c>
      <c r="X313" s="16">
        <v>0.4</v>
      </c>
      <c r="Y313" s="17">
        <v>0.2</v>
      </c>
      <c r="Z313" s="18">
        <v>0</v>
      </c>
      <c r="AA313" s="48">
        <v>0</v>
      </c>
      <c r="AB313" s="364" t="s">
        <v>429</v>
      </c>
      <c r="AC313" s="29"/>
      <c r="AH313" s="266"/>
    </row>
    <row r="314" spans="1:34" s="20" customFormat="1" x14ac:dyDescent="0.3">
      <c r="A314" s="43">
        <v>43412</v>
      </c>
      <c r="B314" s="44">
        <v>2.2999999999999998</v>
      </c>
      <c r="C314" s="14">
        <v>12.8</v>
      </c>
      <c r="D314" s="14">
        <v>3.5</v>
      </c>
      <c r="E314" s="14">
        <v>13.5</v>
      </c>
      <c r="F314" s="14">
        <v>1.7</v>
      </c>
      <c r="G314" s="71">
        <f t="shared" si="7"/>
        <v>11.8</v>
      </c>
      <c r="H314" s="71">
        <f t="shared" si="5"/>
        <v>5.5250000000000004</v>
      </c>
      <c r="I314" s="85">
        <v>5.2</v>
      </c>
      <c r="J314" s="14">
        <v>7.3017713941911904</v>
      </c>
      <c r="K314" s="14">
        <v>-0.51963997963043995</v>
      </c>
      <c r="L314" s="85">
        <v>2.7458603608897292</v>
      </c>
      <c r="M314" s="91">
        <v>94</v>
      </c>
      <c r="N314" s="24">
        <v>62.857142857142897</v>
      </c>
      <c r="O314" s="87">
        <v>84.905257936507923</v>
      </c>
      <c r="P314" s="136">
        <v>1019.2625</v>
      </c>
      <c r="Q314" s="21">
        <v>1017.42857142857</v>
      </c>
      <c r="R314" s="73">
        <v>1018.2779947916655</v>
      </c>
      <c r="S314" s="78">
        <v>2</v>
      </c>
      <c r="T314" s="68">
        <v>1.4241142220767611</v>
      </c>
      <c r="U314" s="25">
        <v>0.4</v>
      </c>
      <c r="V314" s="259" t="s">
        <v>249</v>
      </c>
      <c r="W314" s="261" t="s">
        <v>257</v>
      </c>
      <c r="X314" s="16">
        <v>0.4</v>
      </c>
      <c r="Y314" s="17">
        <v>0.2</v>
      </c>
      <c r="Z314" s="18">
        <v>0</v>
      </c>
      <c r="AA314" s="48">
        <v>0</v>
      </c>
      <c r="AB314" s="364" t="s">
        <v>429</v>
      </c>
      <c r="AC314" s="29"/>
      <c r="AH314" s="266"/>
    </row>
    <row r="315" spans="1:34" s="20" customFormat="1" x14ac:dyDescent="0.3">
      <c r="A315" s="43">
        <v>43413</v>
      </c>
      <c r="B315" s="44">
        <v>3.2</v>
      </c>
      <c r="C315" s="14">
        <v>8.1999999999999993</v>
      </c>
      <c r="D315" s="14">
        <v>7.6</v>
      </c>
      <c r="E315" s="14">
        <v>8.4</v>
      </c>
      <c r="F315" s="14">
        <v>2.2999999999999998</v>
      </c>
      <c r="G315" s="71">
        <f t="shared" si="7"/>
        <v>6.1000000000000005</v>
      </c>
      <c r="H315" s="71">
        <f t="shared" si="5"/>
        <v>6.6499999999999995</v>
      </c>
      <c r="I315" s="85">
        <v>5.7</v>
      </c>
      <c r="J315" s="14">
        <v>7.1759294120370303</v>
      </c>
      <c r="K315" s="14">
        <v>1.0282528923790999</v>
      </c>
      <c r="L315" s="85">
        <v>4.7250696073160263</v>
      </c>
      <c r="M315" s="91">
        <v>96</v>
      </c>
      <c r="N315" s="24">
        <v>89.875</v>
      </c>
      <c r="O315" s="87">
        <v>92.314162561576353</v>
      </c>
      <c r="P315" s="136">
        <v>1019.5142857142901</v>
      </c>
      <c r="Q315" s="21">
        <v>1016.18571428571</v>
      </c>
      <c r="R315" s="73">
        <v>1017.8364716748765</v>
      </c>
      <c r="S315" s="78">
        <v>1.7</v>
      </c>
      <c r="T315" s="68">
        <v>1.150005716636282</v>
      </c>
      <c r="U315" s="25">
        <v>0.2</v>
      </c>
      <c r="V315" s="259" t="s">
        <v>215</v>
      </c>
      <c r="W315" s="261" t="s">
        <v>257</v>
      </c>
      <c r="X315" s="16">
        <v>0</v>
      </c>
      <c r="Y315" s="17">
        <v>0.1</v>
      </c>
      <c r="Z315" s="18">
        <v>0</v>
      </c>
      <c r="AA315" s="48">
        <v>0</v>
      </c>
      <c r="AB315" s="364" t="s">
        <v>430</v>
      </c>
      <c r="AC315" s="29"/>
      <c r="AH315" s="266"/>
    </row>
    <row r="316" spans="1:34" s="20" customFormat="1" ht="28.8" x14ac:dyDescent="0.3">
      <c r="A316" s="43">
        <v>43414</v>
      </c>
      <c r="B316" s="44">
        <v>5.7</v>
      </c>
      <c r="C316" s="14">
        <v>9.6</v>
      </c>
      <c r="D316" s="14">
        <v>6.4</v>
      </c>
      <c r="E316" s="14">
        <v>10.1</v>
      </c>
      <c r="F316" s="14">
        <v>5.5</v>
      </c>
      <c r="G316" s="71">
        <f t="shared" si="7"/>
        <v>4.5999999999999996</v>
      </c>
      <c r="H316" s="71">
        <f t="shared" si="5"/>
        <v>7.0250000000000004</v>
      </c>
      <c r="I316" s="85">
        <v>6.9</v>
      </c>
      <c r="J316" s="14">
        <v>7.5165828911736803</v>
      </c>
      <c r="K316" s="14">
        <v>3.8862699043712201</v>
      </c>
      <c r="L316" s="85">
        <v>5.4490967034455897</v>
      </c>
      <c r="M316" s="91">
        <v>96</v>
      </c>
      <c r="N316" s="24">
        <v>78</v>
      </c>
      <c r="O316" s="87">
        <v>90.970877277085322</v>
      </c>
      <c r="P316" s="136">
        <v>1016.3</v>
      </c>
      <c r="Q316" s="21">
        <v>1013.9857142857099</v>
      </c>
      <c r="R316" s="73">
        <v>1015.1210590444225</v>
      </c>
      <c r="S316" s="78">
        <v>4.8</v>
      </c>
      <c r="T316" s="68">
        <v>3.071443839463361</v>
      </c>
      <c r="U316" s="25">
        <v>1</v>
      </c>
      <c r="V316" s="259" t="s">
        <v>229</v>
      </c>
      <c r="W316" s="261"/>
      <c r="X316" s="16">
        <v>0</v>
      </c>
      <c r="Y316" s="17">
        <v>0</v>
      </c>
      <c r="Z316" s="18">
        <v>0</v>
      </c>
      <c r="AA316" s="48">
        <v>0</v>
      </c>
      <c r="AB316" s="364" t="s">
        <v>431</v>
      </c>
      <c r="AC316" s="29"/>
      <c r="AH316" s="266"/>
    </row>
    <row r="317" spans="1:34" s="20" customFormat="1" x14ac:dyDescent="0.3">
      <c r="A317" s="43">
        <v>43415</v>
      </c>
      <c r="B317" s="44">
        <v>5</v>
      </c>
      <c r="C317" s="14">
        <v>11</v>
      </c>
      <c r="D317" s="14">
        <v>5.5</v>
      </c>
      <c r="E317" s="14">
        <v>11.2</v>
      </c>
      <c r="F317" s="14">
        <v>2.4</v>
      </c>
      <c r="G317" s="71">
        <f t="shared" si="7"/>
        <v>8.7999999999999989</v>
      </c>
      <c r="H317" s="71">
        <f t="shared" si="5"/>
        <v>6.75</v>
      </c>
      <c r="I317" s="85">
        <v>6.5</v>
      </c>
      <c r="J317" s="14">
        <v>5.4503119797342903</v>
      </c>
      <c r="K317" s="14">
        <v>-0.48559270626845302</v>
      </c>
      <c r="L317" s="85">
        <v>3.4538359033295274</v>
      </c>
      <c r="M317" s="91">
        <v>93</v>
      </c>
      <c r="N317" s="24">
        <v>63</v>
      </c>
      <c r="O317" s="87">
        <v>82.566732575383099</v>
      </c>
      <c r="P317" s="136">
        <v>1020.91428571429</v>
      </c>
      <c r="Q317" s="21">
        <v>1015.05</v>
      </c>
      <c r="R317" s="73">
        <v>1017.1971638655458</v>
      </c>
      <c r="S317" s="78">
        <v>6.8</v>
      </c>
      <c r="T317" s="68">
        <v>4.3571645164480142</v>
      </c>
      <c r="U317" s="25">
        <v>1.2</v>
      </c>
      <c r="V317" s="259" t="s">
        <v>229</v>
      </c>
      <c r="W317" s="261" t="s">
        <v>257</v>
      </c>
      <c r="X317" s="16">
        <v>0</v>
      </c>
      <c r="Y317" s="17">
        <v>0.1</v>
      </c>
      <c r="Z317" s="18">
        <v>0</v>
      </c>
      <c r="AA317" s="48">
        <v>0</v>
      </c>
      <c r="AB317" s="364" t="s">
        <v>432</v>
      </c>
      <c r="AC317" s="29"/>
      <c r="AH317" s="266"/>
    </row>
    <row r="318" spans="1:34" s="20" customFormat="1" x14ac:dyDescent="0.3">
      <c r="A318" s="43">
        <v>43416</v>
      </c>
      <c r="B318" s="44">
        <v>1.2</v>
      </c>
      <c r="C318" s="14">
        <v>14.4</v>
      </c>
      <c r="D318" s="14">
        <v>7.6</v>
      </c>
      <c r="E318" s="14">
        <v>14.5</v>
      </c>
      <c r="F318" s="14">
        <v>0.4</v>
      </c>
      <c r="G318" s="71">
        <f t="shared" si="7"/>
        <v>14.1</v>
      </c>
      <c r="H318" s="71">
        <f t="shared" si="5"/>
        <v>7.6999999999999993</v>
      </c>
      <c r="I318" s="85">
        <v>6.1</v>
      </c>
      <c r="J318" s="14">
        <v>7.2642089281696203</v>
      </c>
      <c r="K318" s="14">
        <v>-1.6648184584721899</v>
      </c>
      <c r="L318" s="85">
        <v>2.4833191228479272</v>
      </c>
      <c r="M318" s="91">
        <v>92.428571428571402</v>
      </c>
      <c r="N318" s="24">
        <v>57</v>
      </c>
      <c r="O318" s="87">
        <v>78.618179563492035</v>
      </c>
      <c r="P318" s="136">
        <v>1024.44285714286</v>
      </c>
      <c r="Q318" s="21">
        <v>1021</v>
      </c>
      <c r="R318" s="73">
        <v>1023.0868923611114</v>
      </c>
      <c r="S318" s="78">
        <v>7.8</v>
      </c>
      <c r="T318" s="68">
        <v>4.557165510645639</v>
      </c>
      <c r="U318" s="25">
        <v>0.8</v>
      </c>
      <c r="V318" s="259" t="s">
        <v>210</v>
      </c>
      <c r="W318" s="261"/>
      <c r="X318" s="16">
        <v>0</v>
      </c>
      <c r="Y318" s="17">
        <v>0</v>
      </c>
      <c r="Z318" s="18">
        <v>0</v>
      </c>
      <c r="AA318" s="48">
        <v>0</v>
      </c>
      <c r="AB318" s="364" t="s">
        <v>283</v>
      </c>
      <c r="AC318" s="29"/>
      <c r="AH318" s="266"/>
    </row>
    <row r="319" spans="1:34" s="20" customFormat="1" x14ac:dyDescent="0.3">
      <c r="A319" s="43">
        <v>43417</v>
      </c>
      <c r="B319" s="44">
        <v>0.5</v>
      </c>
      <c r="C319" s="14">
        <v>13</v>
      </c>
      <c r="D319" s="14">
        <v>9.9</v>
      </c>
      <c r="E319" s="14">
        <v>13.6</v>
      </c>
      <c r="F319" s="14">
        <v>0.4</v>
      </c>
      <c r="G319" s="71">
        <f t="shared" si="7"/>
        <v>13.2</v>
      </c>
      <c r="H319" s="71">
        <f t="shared" si="5"/>
        <v>8.3249999999999993</v>
      </c>
      <c r="I319" s="85">
        <v>7.7</v>
      </c>
      <c r="J319" s="14">
        <v>8.0356816400699707</v>
      </c>
      <c r="K319" s="14">
        <v>-1.5078149076752501</v>
      </c>
      <c r="L319" s="85">
        <v>3.3422257101961743</v>
      </c>
      <c r="M319" s="91">
        <v>92</v>
      </c>
      <c r="N319" s="24">
        <v>57</v>
      </c>
      <c r="O319" s="87">
        <v>74.225198412698418</v>
      </c>
      <c r="P319" s="136">
        <v>1023.92857142857</v>
      </c>
      <c r="Q319" s="21">
        <v>1020.95714285714</v>
      </c>
      <c r="R319" s="73">
        <v>1022.4028935185181</v>
      </c>
      <c r="S319" s="78">
        <v>6.5</v>
      </c>
      <c r="T319" s="68">
        <v>4.1571635222504026</v>
      </c>
      <c r="U319" s="25">
        <v>1.6</v>
      </c>
      <c r="V319" s="259" t="s">
        <v>210</v>
      </c>
      <c r="W319" s="262" t="s">
        <v>433</v>
      </c>
      <c r="X319" s="26">
        <v>1.2</v>
      </c>
      <c r="Y319" s="27">
        <v>1</v>
      </c>
      <c r="Z319" s="28">
        <v>0</v>
      </c>
      <c r="AA319" s="30">
        <v>0</v>
      </c>
      <c r="AB319" s="365" t="s">
        <v>434</v>
      </c>
      <c r="AC319" s="29"/>
      <c r="AH319" s="266"/>
    </row>
    <row r="320" spans="1:34" s="20" customFormat="1" x14ac:dyDescent="0.3">
      <c r="A320" s="43">
        <v>43418</v>
      </c>
      <c r="B320" s="44">
        <v>3.9</v>
      </c>
      <c r="C320" s="14">
        <v>11.3</v>
      </c>
      <c r="D320" s="14">
        <v>8</v>
      </c>
      <c r="E320" s="14">
        <v>14.4</v>
      </c>
      <c r="F320" s="14">
        <v>3.7</v>
      </c>
      <c r="G320" s="71">
        <f t="shared" si="7"/>
        <v>10.7</v>
      </c>
      <c r="H320" s="71">
        <f t="shared" si="5"/>
        <v>7.8000000000000007</v>
      </c>
      <c r="I320" s="85">
        <v>8.6</v>
      </c>
      <c r="J320" s="14">
        <v>7.6077157167297997</v>
      </c>
      <c r="K320" s="14">
        <v>1.5197544975811399</v>
      </c>
      <c r="L320" s="85">
        <v>3.4950155011275021</v>
      </c>
      <c r="M320" s="91">
        <v>92.428571428571402</v>
      </c>
      <c r="N320" s="24">
        <v>48</v>
      </c>
      <c r="O320" s="87">
        <v>72.189752810846556</v>
      </c>
      <c r="P320" s="136">
        <v>1025.1714285714299</v>
      </c>
      <c r="Q320" s="21">
        <v>1022.34285714286</v>
      </c>
      <c r="R320" s="73">
        <v>1023.9426690641532</v>
      </c>
      <c r="S320" s="78">
        <v>10.199999999999999</v>
      </c>
      <c r="T320" s="68">
        <v>5.8875292666922778</v>
      </c>
      <c r="U320" s="25">
        <v>1.4</v>
      </c>
      <c r="V320" s="259" t="s">
        <v>216</v>
      </c>
      <c r="W320" s="262" t="s">
        <v>195</v>
      </c>
      <c r="X320" s="26">
        <v>1.2</v>
      </c>
      <c r="Y320" s="27">
        <v>1.2</v>
      </c>
      <c r="Z320" s="28">
        <v>0</v>
      </c>
      <c r="AA320" s="30">
        <v>0</v>
      </c>
      <c r="AB320" s="365" t="s">
        <v>260</v>
      </c>
      <c r="AC320" s="29"/>
      <c r="AH320" s="266"/>
    </row>
    <row r="321" spans="1:34" s="20" customFormat="1" x14ac:dyDescent="0.3">
      <c r="A321" s="43">
        <v>43419</v>
      </c>
      <c r="B321" s="44">
        <v>5.7</v>
      </c>
      <c r="C321" s="14">
        <v>8</v>
      </c>
      <c r="D321" s="14">
        <v>4.7</v>
      </c>
      <c r="E321" s="14">
        <v>10.4</v>
      </c>
      <c r="F321" s="14">
        <v>4.5</v>
      </c>
      <c r="G321" s="71">
        <f t="shared" si="7"/>
        <v>5.9</v>
      </c>
      <c r="H321" s="71">
        <f t="shared" si="5"/>
        <v>5.7750000000000004</v>
      </c>
      <c r="I321" s="85">
        <v>6.4</v>
      </c>
      <c r="J321" s="14">
        <v>6.2460081389251796</v>
      </c>
      <c r="K321" s="14">
        <v>1.60943283142014</v>
      </c>
      <c r="L321" s="85">
        <v>4.036904188316532</v>
      </c>
      <c r="M321" s="91">
        <v>91.142857142857096</v>
      </c>
      <c r="N321" s="24">
        <v>70</v>
      </c>
      <c r="O321" s="87">
        <v>85.230096726190482</v>
      </c>
      <c r="P321" s="136">
        <v>1028.1428571428601</v>
      </c>
      <c r="Q321" s="21">
        <v>1024.8285714285701</v>
      </c>
      <c r="R321" s="73">
        <v>1025.9646267361104</v>
      </c>
      <c r="S321" s="78">
        <v>7.5</v>
      </c>
      <c r="T321" s="68">
        <v>4.9714532843406944</v>
      </c>
      <c r="U321" s="25">
        <v>0.8</v>
      </c>
      <c r="V321" s="259" t="s">
        <v>216</v>
      </c>
      <c r="W321" s="262" t="s">
        <v>195</v>
      </c>
      <c r="X321" s="26">
        <v>4.8</v>
      </c>
      <c r="Y321" s="27">
        <v>2.5</v>
      </c>
      <c r="Z321" s="28">
        <v>0</v>
      </c>
      <c r="AA321" s="30">
        <v>0</v>
      </c>
      <c r="AB321" s="365" t="s">
        <v>261</v>
      </c>
      <c r="AC321" s="29"/>
      <c r="AH321" s="266"/>
    </row>
    <row r="322" spans="1:34" s="20" customFormat="1" x14ac:dyDescent="0.3">
      <c r="A322" s="43">
        <v>43420</v>
      </c>
      <c r="B322" s="44">
        <v>1.6</v>
      </c>
      <c r="C322" s="14">
        <v>9.6</v>
      </c>
      <c r="D322" s="14">
        <v>1.3</v>
      </c>
      <c r="E322" s="14">
        <v>10</v>
      </c>
      <c r="F322" s="14">
        <v>-0.5</v>
      </c>
      <c r="G322" s="71">
        <f t="shared" si="7"/>
        <v>10.5</v>
      </c>
      <c r="H322" s="71">
        <f t="shared" si="5"/>
        <v>3.4499999999999997</v>
      </c>
      <c r="I322" s="85">
        <v>4.0999999999999996</v>
      </c>
      <c r="J322" s="14">
        <v>3.5885655479836398</v>
      </c>
      <c r="K322" s="14">
        <v>-4.8360250747981901</v>
      </c>
      <c r="L322" s="85">
        <v>-0.37699453143915729</v>
      </c>
      <c r="M322" s="91">
        <v>88</v>
      </c>
      <c r="N322" s="24">
        <v>57</v>
      </c>
      <c r="O322" s="87">
        <v>73.969432043650826</v>
      </c>
      <c r="P322" s="136">
        <v>1032.57142857143</v>
      </c>
      <c r="Q322" s="21">
        <v>1028.24285714286</v>
      </c>
      <c r="R322" s="73">
        <v>1030.6898995535716</v>
      </c>
      <c r="S322" s="78">
        <v>6.1</v>
      </c>
      <c r="T322" s="68">
        <v>3.8571620309539858</v>
      </c>
      <c r="U322" s="25">
        <v>1.3</v>
      </c>
      <c r="V322" s="259" t="s">
        <v>215</v>
      </c>
      <c r="W322" s="262"/>
      <c r="X322" s="26">
        <v>0</v>
      </c>
      <c r="Y322" s="27">
        <v>0</v>
      </c>
      <c r="Z322" s="28">
        <v>0</v>
      </c>
      <c r="AA322" s="30">
        <v>0</v>
      </c>
      <c r="AB322" s="365" t="s">
        <v>205</v>
      </c>
      <c r="AC322" s="29"/>
      <c r="AH322" s="266"/>
    </row>
    <row r="323" spans="1:34" s="20" customFormat="1" x14ac:dyDescent="0.3">
      <c r="A323" s="43">
        <v>43421</v>
      </c>
      <c r="B323" s="44">
        <v>0.2</v>
      </c>
      <c r="C323" s="14">
        <v>5.9</v>
      </c>
      <c r="D323" s="14">
        <v>0</v>
      </c>
      <c r="E323" s="14">
        <v>7.4</v>
      </c>
      <c r="F323" s="14">
        <v>-0.8</v>
      </c>
      <c r="G323" s="71">
        <f t="shared" si="7"/>
        <v>8.2000000000000011</v>
      </c>
      <c r="H323" s="71">
        <f t="shared" si="5"/>
        <v>1.5250000000000001</v>
      </c>
      <c r="I323" s="85">
        <v>2.2000000000000002</v>
      </c>
      <c r="J323" s="14">
        <v>-1.1996994478326799</v>
      </c>
      <c r="K323" s="14">
        <v>-6.31956089686381</v>
      </c>
      <c r="L323" s="85">
        <v>-4.395866076403312</v>
      </c>
      <c r="M323" s="91">
        <v>74</v>
      </c>
      <c r="N323" s="24">
        <v>49.375</v>
      </c>
      <c r="O323" s="87">
        <v>62.452752976190496</v>
      </c>
      <c r="P323" s="136">
        <v>1032.675</v>
      </c>
      <c r="Q323" s="21">
        <v>1028.55</v>
      </c>
      <c r="R323" s="73">
        <v>1030.0179873511909</v>
      </c>
      <c r="S323" s="78">
        <v>7.1</v>
      </c>
      <c r="T323" s="68">
        <v>4.3500216237981109</v>
      </c>
      <c r="U323" s="25">
        <v>1.7</v>
      </c>
      <c r="V323" s="259" t="s">
        <v>216</v>
      </c>
      <c r="W323" s="262"/>
      <c r="X323" s="26">
        <v>0</v>
      </c>
      <c r="Y323" s="27">
        <v>0</v>
      </c>
      <c r="Z323" s="28">
        <v>0</v>
      </c>
      <c r="AA323" s="30">
        <v>0</v>
      </c>
      <c r="AB323" s="365" t="s">
        <v>205</v>
      </c>
      <c r="AC323" s="29"/>
      <c r="AH323" s="266"/>
    </row>
    <row r="324" spans="1:34" s="20" customFormat="1" x14ac:dyDescent="0.3">
      <c r="A324" s="43">
        <v>43422</v>
      </c>
      <c r="B324" s="44">
        <v>-2.2000000000000002</v>
      </c>
      <c r="C324" s="14">
        <v>3.6</v>
      </c>
      <c r="D324" s="14">
        <v>0.6</v>
      </c>
      <c r="E324" s="14">
        <v>3.6</v>
      </c>
      <c r="F324" s="14">
        <v>-2.2999999999999998</v>
      </c>
      <c r="G324" s="71">
        <f t="shared" si="7"/>
        <v>5.9</v>
      </c>
      <c r="H324" s="71">
        <f t="shared" si="5"/>
        <v>0.64999999999999991</v>
      </c>
      <c r="I324" s="85">
        <v>0.9</v>
      </c>
      <c r="J324" s="14">
        <v>-1.9787194122437901</v>
      </c>
      <c r="K324" s="14">
        <v>-7.1596396794517503</v>
      </c>
      <c r="L324" s="85">
        <v>-4.3454798060152022</v>
      </c>
      <c r="M324" s="91">
        <v>80</v>
      </c>
      <c r="N324" s="24">
        <v>55.625</v>
      </c>
      <c r="O324" s="87">
        <v>67.962061295106281</v>
      </c>
      <c r="P324" s="136">
        <v>1028.42857142857</v>
      </c>
      <c r="Q324" s="21">
        <v>1015.54285714286</v>
      </c>
      <c r="R324" s="73">
        <v>1021.2807896688088</v>
      </c>
      <c r="S324" s="78">
        <v>5.4</v>
      </c>
      <c r="T324" s="68">
        <v>3.1776943676308331</v>
      </c>
      <c r="U324" s="25">
        <v>1</v>
      </c>
      <c r="V324" s="259" t="s">
        <v>216</v>
      </c>
      <c r="W324" s="262" t="s">
        <v>207</v>
      </c>
      <c r="X324" s="26">
        <v>0</v>
      </c>
      <c r="Y324" s="27">
        <v>0</v>
      </c>
      <c r="Z324" s="28">
        <v>0</v>
      </c>
      <c r="AA324" s="30">
        <v>0</v>
      </c>
      <c r="AB324" s="365" t="s">
        <v>236</v>
      </c>
      <c r="AC324" s="29"/>
      <c r="AH324" s="266"/>
    </row>
    <row r="325" spans="1:34" s="20" customFormat="1" x14ac:dyDescent="0.3">
      <c r="A325" s="43">
        <v>43423</v>
      </c>
      <c r="B325" s="44">
        <v>0.1</v>
      </c>
      <c r="C325" s="14">
        <v>3.7</v>
      </c>
      <c r="D325" s="14">
        <v>1.9</v>
      </c>
      <c r="E325" s="14">
        <v>4.5999999999999996</v>
      </c>
      <c r="F325" s="14">
        <v>0</v>
      </c>
      <c r="G325" s="71">
        <f t="shared" si="7"/>
        <v>4.5999999999999996</v>
      </c>
      <c r="H325" s="71">
        <f t="shared" si="5"/>
        <v>1.9</v>
      </c>
      <c r="I325" s="85">
        <v>2.2999999999999998</v>
      </c>
      <c r="J325" s="14">
        <v>-1.4711170630088199</v>
      </c>
      <c r="K325" s="14">
        <v>-7.0486154449420297</v>
      </c>
      <c r="L325" s="85">
        <v>-4.3059055941623203</v>
      </c>
      <c r="M325" s="91">
        <v>72</v>
      </c>
      <c r="N325" s="24">
        <v>57</v>
      </c>
      <c r="O325" s="87">
        <v>63.79030257936509</v>
      </c>
      <c r="P325" s="136">
        <v>1018.125</v>
      </c>
      <c r="Q325" s="21">
        <v>1013.4</v>
      </c>
      <c r="R325" s="73">
        <v>1015.0966414517194</v>
      </c>
      <c r="S325" s="78">
        <v>7.2</v>
      </c>
      <c r="T325" s="68">
        <v>4.219663832937167</v>
      </c>
      <c r="U325" s="25">
        <v>1.9</v>
      </c>
      <c r="V325" s="259" t="s">
        <v>216</v>
      </c>
      <c r="W325" s="262"/>
      <c r="X325" s="26">
        <v>0</v>
      </c>
      <c r="Y325" s="27">
        <v>0</v>
      </c>
      <c r="Z325" s="28">
        <v>0</v>
      </c>
      <c r="AA325" s="30">
        <v>0</v>
      </c>
      <c r="AB325" s="365" t="s">
        <v>236</v>
      </c>
      <c r="AC325" s="29"/>
      <c r="AH325" s="266"/>
    </row>
    <row r="326" spans="1:34" s="20" customFormat="1" x14ac:dyDescent="0.3">
      <c r="A326" s="43">
        <v>43424</v>
      </c>
      <c r="B326" s="44">
        <v>-2.6</v>
      </c>
      <c r="C326" s="14">
        <v>6.5</v>
      </c>
      <c r="D326" s="14">
        <v>2.2999999999999998</v>
      </c>
      <c r="E326" s="14">
        <v>6.6</v>
      </c>
      <c r="F326" s="14">
        <v>-2.7</v>
      </c>
      <c r="G326" s="71">
        <f t="shared" si="7"/>
        <v>9.3000000000000007</v>
      </c>
      <c r="H326" s="71">
        <f t="shared" si="5"/>
        <v>2.125</v>
      </c>
      <c r="I326" s="85">
        <v>2.2000000000000002</v>
      </c>
      <c r="J326" s="14">
        <v>0.30100597319063499</v>
      </c>
      <c r="K326" s="14">
        <v>-6.1642673876879099</v>
      </c>
      <c r="L326" s="85">
        <v>-2.1255320441019361</v>
      </c>
      <c r="M326" s="91">
        <v>85</v>
      </c>
      <c r="N326" s="24">
        <v>62</v>
      </c>
      <c r="O326" s="87">
        <v>73.516059027777771</v>
      </c>
      <c r="P326" s="136">
        <v>1018.02857142857</v>
      </c>
      <c r="Q326" s="21">
        <v>1012.81428571429</v>
      </c>
      <c r="R326" s="73">
        <v>1014.7464781746031</v>
      </c>
      <c r="S326" s="78">
        <v>3.4</v>
      </c>
      <c r="T326" s="68">
        <v>2.6250130488436874</v>
      </c>
      <c r="U326" s="25">
        <v>0.8</v>
      </c>
      <c r="V326" s="259" t="s">
        <v>237</v>
      </c>
      <c r="W326" s="262" t="s">
        <v>195</v>
      </c>
      <c r="X326" s="26">
        <v>2.4</v>
      </c>
      <c r="Y326" s="27">
        <v>2</v>
      </c>
      <c r="Z326" s="28">
        <v>0</v>
      </c>
      <c r="AA326" s="30">
        <v>0</v>
      </c>
      <c r="AB326" s="365" t="s">
        <v>435</v>
      </c>
      <c r="AC326" s="29"/>
      <c r="AH326" s="266"/>
    </row>
    <row r="327" spans="1:34" s="20" customFormat="1" x14ac:dyDescent="0.3">
      <c r="A327" s="43">
        <v>43425</v>
      </c>
      <c r="B327" s="44">
        <v>2.4</v>
      </c>
      <c r="C327" s="14">
        <v>3.4</v>
      </c>
      <c r="D327" s="14">
        <v>1.5</v>
      </c>
      <c r="E327" s="14">
        <v>4.0999999999999996</v>
      </c>
      <c r="F327" s="14">
        <v>1.2</v>
      </c>
      <c r="G327" s="71">
        <f t="shared" si="7"/>
        <v>2.8999999999999995</v>
      </c>
      <c r="H327" s="71">
        <f t="shared" si="5"/>
        <v>2.2000000000000002</v>
      </c>
      <c r="I327" s="85">
        <v>2.4</v>
      </c>
      <c r="J327" s="14">
        <v>1.4848722222103199</v>
      </c>
      <c r="K327" s="14">
        <v>-2.4919573514023599</v>
      </c>
      <c r="L327" s="85">
        <v>-0.62074020794761064</v>
      </c>
      <c r="M327" s="91">
        <v>87</v>
      </c>
      <c r="N327" s="24">
        <v>73</v>
      </c>
      <c r="O327" s="87">
        <v>80.81938244047619</v>
      </c>
      <c r="P327" s="136">
        <v>1018.24285714286</v>
      </c>
      <c r="Q327" s="21">
        <v>1012.6875</v>
      </c>
      <c r="R327" s="73">
        <v>1015.2413256448422</v>
      </c>
      <c r="S327" s="78">
        <v>6.8</v>
      </c>
      <c r="T327" s="68">
        <v>4.2143066634497357</v>
      </c>
      <c r="U327" s="25">
        <v>1.7</v>
      </c>
      <c r="V327" s="259" t="s">
        <v>211</v>
      </c>
      <c r="W327" s="262" t="s">
        <v>195</v>
      </c>
      <c r="X327" s="26">
        <v>1.2</v>
      </c>
      <c r="Y327" s="27">
        <v>0.2</v>
      </c>
      <c r="Z327" s="28">
        <v>0</v>
      </c>
      <c r="AA327" s="30">
        <v>0</v>
      </c>
      <c r="AB327" s="365" t="s">
        <v>203</v>
      </c>
      <c r="AC327" s="29"/>
      <c r="AH327" s="266"/>
    </row>
    <row r="328" spans="1:34" s="20" customFormat="1" x14ac:dyDescent="0.3">
      <c r="A328" s="43">
        <v>43426</v>
      </c>
      <c r="B328" s="44">
        <v>1.1000000000000001</v>
      </c>
      <c r="C328" s="14">
        <v>4.2</v>
      </c>
      <c r="D328" s="14">
        <v>2.1</v>
      </c>
      <c r="E328" s="14">
        <v>4.3</v>
      </c>
      <c r="F328" s="14">
        <v>1</v>
      </c>
      <c r="G328" s="71">
        <f t="shared" si="7"/>
        <v>3.3</v>
      </c>
      <c r="H328" s="71">
        <f t="shared" si="5"/>
        <v>2.375</v>
      </c>
      <c r="I328" s="85">
        <v>2.7</v>
      </c>
      <c r="J328" s="14">
        <v>0.62904828010462199</v>
      </c>
      <c r="K328" s="14">
        <v>-1.8893634418933201</v>
      </c>
      <c r="L328" s="85">
        <v>-0.75196219462684744</v>
      </c>
      <c r="M328" s="91">
        <v>84</v>
      </c>
      <c r="N328" s="24">
        <v>75</v>
      </c>
      <c r="O328" s="87">
        <v>80.031312003968253</v>
      </c>
      <c r="P328" s="136">
        <v>1021.4857142857099</v>
      </c>
      <c r="Q328" s="21">
        <v>1018.07142857143</v>
      </c>
      <c r="R328" s="73">
        <v>1019.8979352678574</v>
      </c>
      <c r="S328" s="78">
        <v>2.8</v>
      </c>
      <c r="T328" s="68">
        <v>1.9901884645825096</v>
      </c>
      <c r="U328" s="25">
        <v>0.8</v>
      </c>
      <c r="V328" s="259" t="s">
        <v>216</v>
      </c>
      <c r="W328" s="262" t="s">
        <v>195</v>
      </c>
      <c r="X328" s="26">
        <v>1.2</v>
      </c>
      <c r="Y328" s="27">
        <v>0.1</v>
      </c>
      <c r="Z328" s="28">
        <v>0</v>
      </c>
      <c r="AA328" s="30">
        <v>0</v>
      </c>
      <c r="AB328" s="365" t="s">
        <v>203</v>
      </c>
      <c r="AC328" s="29"/>
      <c r="AH328" s="266"/>
    </row>
    <row r="329" spans="1:34" s="20" customFormat="1" x14ac:dyDescent="0.3">
      <c r="A329" s="43">
        <v>43427</v>
      </c>
      <c r="B329" s="44">
        <v>1</v>
      </c>
      <c r="C329" s="14">
        <v>6.7</v>
      </c>
      <c r="D329" s="14">
        <v>5.5</v>
      </c>
      <c r="E329" s="14">
        <v>6.7</v>
      </c>
      <c r="F329" s="14">
        <v>1</v>
      </c>
      <c r="G329" s="71">
        <f t="shared" si="7"/>
        <v>5.7</v>
      </c>
      <c r="H329" s="71">
        <f t="shared" si="5"/>
        <v>4.6749999999999998</v>
      </c>
      <c r="I329" s="85">
        <v>4.0999999999999996</v>
      </c>
      <c r="J329" s="14">
        <v>3.3074816758867001</v>
      </c>
      <c r="K329" s="14">
        <v>-1.56355309037132</v>
      </c>
      <c r="L329" s="85">
        <v>1.3752333049861798</v>
      </c>
      <c r="M329" s="91">
        <v>85</v>
      </c>
      <c r="N329" s="24">
        <v>76</v>
      </c>
      <c r="O329" s="87">
        <v>81.805307539682545</v>
      </c>
      <c r="P329" s="136">
        <v>1023.11428571429</v>
      </c>
      <c r="Q329" s="21">
        <v>1020.04285714286</v>
      </c>
      <c r="R329" s="73">
        <v>1021.8593357308192</v>
      </c>
      <c r="S329" s="78">
        <v>8.1999999999999993</v>
      </c>
      <c r="T329" s="68">
        <v>5.2928834535868603</v>
      </c>
      <c r="U329" s="25">
        <v>1.2</v>
      </c>
      <c r="V329" s="259" t="s">
        <v>210</v>
      </c>
      <c r="W329" s="262"/>
      <c r="X329" s="26">
        <v>0</v>
      </c>
      <c r="Y329" s="27">
        <v>0</v>
      </c>
      <c r="Z329" s="28">
        <v>0</v>
      </c>
      <c r="AA329" s="30">
        <v>0</v>
      </c>
      <c r="AB329" s="365" t="s">
        <v>236</v>
      </c>
      <c r="AC329" s="29"/>
      <c r="AH329" s="266"/>
    </row>
    <row r="330" spans="1:34" s="20" customFormat="1" x14ac:dyDescent="0.3">
      <c r="A330" s="43">
        <v>43428</v>
      </c>
      <c r="B330" s="44">
        <v>5.3</v>
      </c>
      <c r="C330" s="14">
        <v>6.1</v>
      </c>
      <c r="D330" s="14">
        <v>6.4</v>
      </c>
      <c r="E330" s="14">
        <v>6.5</v>
      </c>
      <c r="F330" s="14">
        <v>5.3</v>
      </c>
      <c r="G330" s="71">
        <f t="shared" si="7"/>
        <v>1.2000000000000002</v>
      </c>
      <c r="H330" s="71">
        <f t="shared" si="5"/>
        <v>6.05</v>
      </c>
      <c r="I330" s="85">
        <v>5.8</v>
      </c>
      <c r="J330" s="14">
        <v>4.0338179640756602</v>
      </c>
      <c r="K330" s="14">
        <v>2.4785514634869799</v>
      </c>
      <c r="L330" s="85">
        <v>3.0441836050588478</v>
      </c>
      <c r="M330" s="91">
        <v>86</v>
      </c>
      <c r="N330" s="24">
        <v>80</v>
      </c>
      <c r="O330" s="87">
        <v>82.461443400889763</v>
      </c>
      <c r="P330" s="136">
        <v>1020.21428571429</v>
      </c>
      <c r="Q330" s="21">
        <v>1012.35714285714</v>
      </c>
      <c r="R330" s="73">
        <v>1015.8146440929314</v>
      </c>
      <c r="S330" s="78">
        <v>9.9</v>
      </c>
      <c r="T330" s="68">
        <v>6.1500305715766386</v>
      </c>
      <c r="U330" s="25">
        <v>3.8</v>
      </c>
      <c r="V330" s="259" t="s">
        <v>212</v>
      </c>
      <c r="W330" s="262" t="s">
        <v>195</v>
      </c>
      <c r="X330" s="26">
        <v>2.4</v>
      </c>
      <c r="Y330" s="27">
        <v>2.2999999999999998</v>
      </c>
      <c r="Z330" s="28">
        <v>0</v>
      </c>
      <c r="AA330" s="30">
        <v>0</v>
      </c>
      <c r="AB330" s="365" t="s">
        <v>258</v>
      </c>
      <c r="AC330" s="29"/>
      <c r="AH330" s="266"/>
    </row>
    <row r="331" spans="1:34" s="20" customFormat="1" x14ac:dyDescent="0.3">
      <c r="A331" s="43">
        <v>43429</v>
      </c>
      <c r="B331" s="44">
        <v>5.9</v>
      </c>
      <c r="C331" s="14">
        <v>6.6</v>
      </c>
      <c r="D331" s="14">
        <v>6.2</v>
      </c>
      <c r="E331" s="14">
        <v>6.7</v>
      </c>
      <c r="F331" s="14">
        <v>5.8</v>
      </c>
      <c r="G331" s="71">
        <f t="shared" si="7"/>
        <v>0.90000000000000036</v>
      </c>
      <c r="H331" s="71">
        <f t="shared" si="5"/>
        <v>6.2249999999999996</v>
      </c>
      <c r="I331" s="85">
        <v>6.2</v>
      </c>
      <c r="J331" s="14">
        <v>5.1764978838588496</v>
      </c>
      <c r="K331" s="14">
        <v>3.9033973667658302</v>
      </c>
      <c r="L331" s="85">
        <v>4.5766873087285873</v>
      </c>
      <c r="M331" s="91">
        <v>91</v>
      </c>
      <c r="N331" s="24">
        <v>86</v>
      </c>
      <c r="O331" s="87">
        <v>89.206191300049426</v>
      </c>
      <c r="P331" s="136">
        <v>1012.31428571429</v>
      </c>
      <c r="Q331" s="21">
        <v>1003.87142857143</v>
      </c>
      <c r="R331" s="73">
        <v>1009.0470402867029</v>
      </c>
      <c r="S331" s="78">
        <v>7.5</v>
      </c>
      <c r="T331" s="68">
        <v>4.4571650135468337</v>
      </c>
      <c r="U331" s="25">
        <v>1.1000000000000001</v>
      </c>
      <c r="V331" s="259" t="s">
        <v>229</v>
      </c>
      <c r="W331" s="262" t="s">
        <v>195</v>
      </c>
      <c r="X331" s="26">
        <v>2.4</v>
      </c>
      <c r="Y331" s="27">
        <v>7.9</v>
      </c>
      <c r="Z331" s="28">
        <v>0</v>
      </c>
      <c r="AA331" s="30">
        <v>0</v>
      </c>
      <c r="AB331" s="365" t="s">
        <v>258</v>
      </c>
      <c r="AC331" s="29"/>
      <c r="AH331" s="266"/>
    </row>
    <row r="332" spans="1:34" s="20" customFormat="1" x14ac:dyDescent="0.3">
      <c r="A332" s="43">
        <v>43430</v>
      </c>
      <c r="B332" s="44">
        <v>5.8</v>
      </c>
      <c r="C332" s="14">
        <v>4.4000000000000004</v>
      </c>
      <c r="D332" s="14">
        <v>2.1</v>
      </c>
      <c r="E332" s="14">
        <v>6.2</v>
      </c>
      <c r="F332" s="14">
        <v>0.9</v>
      </c>
      <c r="G332" s="71">
        <f t="shared" si="7"/>
        <v>5.3</v>
      </c>
      <c r="H332" s="71">
        <f t="shared" si="5"/>
        <v>3.5999999999999996</v>
      </c>
      <c r="I332" s="85">
        <v>4.3</v>
      </c>
      <c r="J332" s="14">
        <v>4.8409475284811103</v>
      </c>
      <c r="K332" s="14">
        <v>-1.85210499201954</v>
      </c>
      <c r="L332" s="85">
        <v>1.8923729015417936</v>
      </c>
      <c r="M332" s="91">
        <v>91</v>
      </c>
      <c r="N332" s="24">
        <v>81</v>
      </c>
      <c r="O332" s="87">
        <v>85.530939980158735</v>
      </c>
      <c r="P332" s="136">
        <v>1004.8285714285699</v>
      </c>
      <c r="Q332" s="21">
        <v>1000.85714285714</v>
      </c>
      <c r="R332" s="73">
        <v>1002.1180927579367</v>
      </c>
      <c r="S332" s="78">
        <v>8.5</v>
      </c>
      <c r="T332" s="68">
        <v>5.1527041853322917</v>
      </c>
      <c r="U332" s="25">
        <v>2.6</v>
      </c>
      <c r="V332" s="259" t="s">
        <v>216</v>
      </c>
      <c r="W332" s="262" t="s">
        <v>223</v>
      </c>
      <c r="X332" s="26">
        <v>2.4</v>
      </c>
      <c r="Y332" s="27">
        <v>10.9</v>
      </c>
      <c r="Z332" s="28">
        <v>3</v>
      </c>
      <c r="AA332" s="30">
        <v>0</v>
      </c>
      <c r="AB332" s="365" t="s">
        <v>203</v>
      </c>
      <c r="AC332" s="29"/>
      <c r="AH332" s="266"/>
    </row>
    <row r="333" spans="1:34" s="20" customFormat="1" x14ac:dyDescent="0.3">
      <c r="A333" s="43">
        <v>43431</v>
      </c>
      <c r="B333" s="44">
        <v>-0.6</v>
      </c>
      <c r="C333" s="14">
        <v>-1.7</v>
      </c>
      <c r="D333" s="14">
        <v>-1.4</v>
      </c>
      <c r="E333" s="14">
        <v>2.4</v>
      </c>
      <c r="F333" s="14">
        <v>0.8</v>
      </c>
      <c r="G333" s="71">
        <f t="shared" si="7"/>
        <v>1.5999999999999999</v>
      </c>
      <c r="H333" s="71">
        <f t="shared" si="5"/>
        <v>-1.2749999999999999</v>
      </c>
      <c r="I333" s="85">
        <v>-1</v>
      </c>
      <c r="J333" s="14">
        <v>-1.85210499201954</v>
      </c>
      <c r="K333" s="14">
        <v>-7.8737777101975102</v>
      </c>
      <c r="L333" s="85">
        <v>-5.0708335525893871</v>
      </c>
      <c r="M333" s="91">
        <v>83</v>
      </c>
      <c r="N333" s="24">
        <v>66</v>
      </c>
      <c r="O333" s="87">
        <v>74.777963789682531</v>
      </c>
      <c r="P333" s="136">
        <v>1018.3</v>
      </c>
      <c r="Q333" s="21">
        <v>1004.8</v>
      </c>
      <c r="R333" s="73">
        <v>1011.5657738095238</v>
      </c>
      <c r="S333" s="78">
        <v>9.5</v>
      </c>
      <c r="T333" s="68">
        <v>5.792885939080902</v>
      </c>
      <c r="U333" s="25">
        <v>3.4</v>
      </c>
      <c r="V333" s="259" t="s">
        <v>215</v>
      </c>
      <c r="W333" s="262" t="s">
        <v>207</v>
      </c>
      <c r="X333" s="26">
        <v>0</v>
      </c>
      <c r="Y333" s="27">
        <v>0</v>
      </c>
      <c r="Z333" s="28">
        <v>0</v>
      </c>
      <c r="AA333" s="30">
        <v>3</v>
      </c>
      <c r="AB333" s="365" t="s">
        <v>436</v>
      </c>
      <c r="AC333" s="29"/>
      <c r="AH333" s="266"/>
    </row>
    <row r="334" spans="1:34" s="20" customFormat="1" x14ac:dyDescent="0.3">
      <c r="A334" s="43">
        <v>43432</v>
      </c>
      <c r="B334" s="44">
        <v>-0.4</v>
      </c>
      <c r="C334" s="14">
        <v>0.9</v>
      </c>
      <c r="D334" s="14">
        <v>-2.7</v>
      </c>
      <c r="E334" s="14">
        <v>1.4</v>
      </c>
      <c r="F334" s="14">
        <v>-6.3</v>
      </c>
      <c r="G334" s="71">
        <f t="shared" si="7"/>
        <v>7.6999999999999993</v>
      </c>
      <c r="H334" s="71">
        <f t="shared" si="5"/>
        <v>-1.2250000000000001</v>
      </c>
      <c r="I334" s="85">
        <v>-1</v>
      </c>
      <c r="J334" s="14">
        <v>-4.8222667415482601</v>
      </c>
      <c r="K334" s="14">
        <v>-12.466626774684901</v>
      </c>
      <c r="L334" s="85">
        <v>-7.6679527673918466</v>
      </c>
      <c r="M334" s="91">
        <v>72</v>
      </c>
      <c r="N334" s="24">
        <v>55</v>
      </c>
      <c r="O334" s="87">
        <v>61.693390376984127</v>
      </c>
      <c r="P334" s="136">
        <v>1028.8571428571399</v>
      </c>
      <c r="Q334" s="21">
        <v>1018.14285714286</v>
      </c>
      <c r="R334" s="73">
        <v>1023.8262400793657</v>
      </c>
      <c r="S334" s="78">
        <v>10.5</v>
      </c>
      <c r="T334" s="68">
        <v>7.2143215764139441</v>
      </c>
      <c r="U334" s="25">
        <v>3.3</v>
      </c>
      <c r="V334" s="259" t="s">
        <v>215</v>
      </c>
      <c r="W334" s="262"/>
      <c r="X334" s="26">
        <v>0</v>
      </c>
      <c r="Y334" s="27">
        <v>0</v>
      </c>
      <c r="Z334" s="28">
        <v>0</v>
      </c>
      <c r="AA334" s="30">
        <v>3.2</v>
      </c>
      <c r="AB334" s="365" t="s">
        <v>437</v>
      </c>
      <c r="AC334" s="29"/>
      <c r="AH334" s="266"/>
    </row>
    <row r="335" spans="1:34" s="20" customFormat="1" x14ac:dyDescent="0.3">
      <c r="A335" s="43">
        <v>43433</v>
      </c>
      <c r="B335" s="44">
        <v>-11.4</v>
      </c>
      <c r="C335" s="14">
        <v>-2.2000000000000002</v>
      </c>
      <c r="D335" s="14">
        <v>-1.9</v>
      </c>
      <c r="E335" s="14">
        <v>-0.8</v>
      </c>
      <c r="F335" s="14">
        <v>-11.5</v>
      </c>
      <c r="G335" s="71">
        <f t="shared" si="7"/>
        <v>10.7</v>
      </c>
      <c r="H335" s="71">
        <f t="shared" si="5"/>
        <v>-4.3500000000000005</v>
      </c>
      <c r="I335" s="85">
        <v>-5.0999999999999996</v>
      </c>
      <c r="J335" s="14">
        <v>-8.20759017020249</v>
      </c>
      <c r="K335" s="14">
        <v>-16.744857189981602</v>
      </c>
      <c r="L335" s="85">
        <v>-12.000544937697113</v>
      </c>
      <c r="M335" s="91">
        <v>71</v>
      </c>
      <c r="N335" s="24">
        <v>45</v>
      </c>
      <c r="O335" s="87">
        <v>59.182787698412689</v>
      </c>
      <c r="P335" s="136">
        <v>1032.5875000000001</v>
      </c>
      <c r="Q335" s="21">
        <v>1028.8285714285701</v>
      </c>
      <c r="R335" s="73">
        <v>1030.6197647982804</v>
      </c>
      <c r="S335" s="78">
        <v>6.1</v>
      </c>
      <c r="T335" s="68">
        <v>3.7000183926558607</v>
      </c>
      <c r="U335" s="25">
        <v>0.9</v>
      </c>
      <c r="V335" s="259" t="s">
        <v>212</v>
      </c>
      <c r="W335" s="262"/>
      <c r="X335" s="26">
        <v>0</v>
      </c>
      <c r="Y335" s="27">
        <v>0</v>
      </c>
      <c r="Z335" s="28">
        <v>0</v>
      </c>
      <c r="AA335" s="30">
        <v>2.9</v>
      </c>
      <c r="AB335" s="365" t="s">
        <v>226</v>
      </c>
      <c r="AC335" s="29"/>
      <c r="AH335" s="266"/>
    </row>
    <row r="336" spans="1:34" s="358" customFormat="1" ht="15" thickBot="1" x14ac:dyDescent="0.35">
      <c r="A336" s="43">
        <v>43434</v>
      </c>
      <c r="B336" s="46">
        <v>-5.6</v>
      </c>
      <c r="C336" s="22">
        <v>-2.2000000000000002</v>
      </c>
      <c r="D336" s="22">
        <v>-11.7</v>
      </c>
      <c r="E336" s="22">
        <v>-1.9</v>
      </c>
      <c r="F336" s="22">
        <v>-14.1</v>
      </c>
      <c r="G336" s="356">
        <f t="shared" si="7"/>
        <v>12.2</v>
      </c>
      <c r="H336" s="356">
        <f t="shared" si="5"/>
        <v>-7.8</v>
      </c>
      <c r="I336" s="86">
        <v>-6.8</v>
      </c>
      <c r="J336" s="22">
        <v>-11.3545601928903</v>
      </c>
      <c r="K336" s="22">
        <v>-20.626397020313298</v>
      </c>
      <c r="L336" s="86">
        <v>-15.53312321779716</v>
      </c>
      <c r="M336" s="92">
        <v>66</v>
      </c>
      <c r="N336" s="74">
        <v>41</v>
      </c>
      <c r="O336" s="88">
        <v>51.54341133004926</v>
      </c>
      <c r="P336" s="137">
        <v>1029.12857142857</v>
      </c>
      <c r="Q336" s="75">
        <v>1019.24285714286</v>
      </c>
      <c r="R336" s="76">
        <v>1024.2190455665022</v>
      </c>
      <c r="S336" s="80">
        <v>8.8000000000000007</v>
      </c>
      <c r="T336" s="70">
        <v>5.3830624732920276</v>
      </c>
      <c r="U336" s="47">
        <v>1.9</v>
      </c>
      <c r="V336" s="263" t="s">
        <v>210</v>
      </c>
      <c r="W336" s="264"/>
      <c r="X336" s="49">
        <v>0</v>
      </c>
      <c r="Y336" s="50">
        <v>0</v>
      </c>
      <c r="Z336" s="51">
        <v>0</v>
      </c>
      <c r="AA336" s="52">
        <v>2.8</v>
      </c>
      <c r="AB336" s="366" t="s">
        <v>439</v>
      </c>
      <c r="AC336" s="357"/>
      <c r="AH336" s="359"/>
    </row>
    <row r="337" spans="1:34" x14ac:dyDescent="0.3">
      <c r="A337" s="43">
        <v>43435</v>
      </c>
      <c r="B337" s="82">
        <v>-16.399999999999999</v>
      </c>
      <c r="C337" s="33">
        <v>-4.3</v>
      </c>
      <c r="D337" s="33">
        <v>-5.5</v>
      </c>
      <c r="E337" s="33">
        <v>-3.6</v>
      </c>
      <c r="F337" s="33">
        <v>-16.399999999999999</v>
      </c>
      <c r="G337" s="83">
        <f t="shared" si="7"/>
        <v>12.799999999999999</v>
      </c>
      <c r="H337" s="83">
        <f t="shared" si="5"/>
        <v>-7.9249999999999998</v>
      </c>
      <c r="I337" s="90">
        <v>-9.6999999999999993</v>
      </c>
      <c r="J337" s="33">
        <v>-8.1232375126538194</v>
      </c>
      <c r="K337" s="33">
        <v>-22.908853149588101</v>
      </c>
      <c r="L337" s="90">
        <v>-14.998698890379172</v>
      </c>
      <c r="M337" s="133">
        <v>74</v>
      </c>
      <c r="N337" s="34">
        <v>57</v>
      </c>
      <c r="O337" s="128">
        <v>63.090459713297079</v>
      </c>
      <c r="P337" s="138">
        <v>1019.375</v>
      </c>
      <c r="Q337" s="35">
        <v>1017.15714285714</v>
      </c>
      <c r="R337" s="77">
        <v>1018.2449703410779</v>
      </c>
      <c r="S337" s="130">
        <v>5.4</v>
      </c>
      <c r="T337" s="129">
        <v>3.1714443365621667</v>
      </c>
      <c r="U337" s="36">
        <v>0.7</v>
      </c>
      <c r="V337" s="257" t="s">
        <v>338</v>
      </c>
      <c r="W337" s="265"/>
      <c r="X337" s="123">
        <v>0</v>
      </c>
      <c r="Y337" s="124">
        <v>0</v>
      </c>
      <c r="Z337" s="125">
        <v>0</v>
      </c>
      <c r="AA337" s="131">
        <v>2.7</v>
      </c>
      <c r="AB337" s="363" t="s">
        <v>438</v>
      </c>
      <c r="AC337"/>
      <c r="AD337"/>
      <c r="AE337"/>
      <c r="AF337"/>
      <c r="AG337"/>
      <c r="AH337" s="109"/>
    </row>
    <row r="338" spans="1:34" x14ac:dyDescent="0.3">
      <c r="A338" s="43">
        <v>43436</v>
      </c>
      <c r="B338" s="44">
        <v>-3.6</v>
      </c>
      <c r="C338" s="14">
        <v>-2.1</v>
      </c>
      <c r="D338" s="14">
        <v>-0.4</v>
      </c>
      <c r="E338" s="14">
        <v>0.2</v>
      </c>
      <c r="F338" s="14">
        <v>-3.8</v>
      </c>
      <c r="G338" s="83">
        <f t="shared" si="7"/>
        <v>4</v>
      </c>
      <c r="H338" s="83">
        <f t="shared" si="5"/>
        <v>-1.625</v>
      </c>
      <c r="I338" s="85">
        <v>-2.2999999999999998</v>
      </c>
      <c r="J338" s="14">
        <v>-6.4023484716045997</v>
      </c>
      <c r="K338" s="14">
        <v>-9.4632171018384206</v>
      </c>
      <c r="L338" s="85">
        <v>-8.5188665062619062</v>
      </c>
      <c r="M338" s="91">
        <v>71</v>
      </c>
      <c r="N338" s="24">
        <v>54</v>
      </c>
      <c r="O338" s="87">
        <v>61.911637931034498</v>
      </c>
      <c r="P338" s="136">
        <v>1019.11428571429</v>
      </c>
      <c r="Q338" s="21">
        <v>1010.3</v>
      </c>
      <c r="R338" s="73">
        <v>1015.80224137931</v>
      </c>
      <c r="S338" s="78">
        <v>11.6</v>
      </c>
      <c r="T338" s="68">
        <v>6.900034299817694</v>
      </c>
      <c r="U338" s="25">
        <v>4</v>
      </c>
      <c r="V338" s="259" t="s">
        <v>210</v>
      </c>
      <c r="W338" s="260" t="s">
        <v>440</v>
      </c>
      <c r="X338" s="16">
        <v>0</v>
      </c>
      <c r="Y338" s="17">
        <v>0</v>
      </c>
      <c r="Z338" s="18">
        <v>0</v>
      </c>
      <c r="AA338" s="48">
        <v>2.5</v>
      </c>
      <c r="AB338" s="364" t="s">
        <v>222</v>
      </c>
      <c r="AC338"/>
      <c r="AD338"/>
      <c r="AE338"/>
      <c r="AF338"/>
      <c r="AG338"/>
      <c r="AH338" s="109"/>
    </row>
    <row r="339" spans="1:34" x14ac:dyDescent="0.3">
      <c r="A339" s="43">
        <v>43437</v>
      </c>
      <c r="B339" s="44">
        <v>0.2</v>
      </c>
      <c r="C339" s="14">
        <v>1.6</v>
      </c>
      <c r="D339" s="14">
        <v>2.8</v>
      </c>
      <c r="E339" s="14">
        <v>3</v>
      </c>
      <c r="F339" s="14">
        <v>-0.2</v>
      </c>
      <c r="G339" s="83">
        <f t="shared" si="7"/>
        <v>3.2</v>
      </c>
      <c r="H339" s="83">
        <f t="shared" si="5"/>
        <v>1.8499999999999999</v>
      </c>
      <c r="I339" s="85">
        <v>1.4</v>
      </c>
      <c r="J339" s="14">
        <v>0.38495195712986402</v>
      </c>
      <c r="K339" s="14">
        <v>-6.4520486854226897</v>
      </c>
      <c r="L339" s="85">
        <v>-2.0220069158434706</v>
      </c>
      <c r="M339" s="91">
        <v>82</v>
      </c>
      <c r="N339" s="24">
        <v>61</v>
      </c>
      <c r="O339" s="87">
        <v>77.54389880952381</v>
      </c>
      <c r="P339" s="136">
        <v>1010.24285714286</v>
      </c>
      <c r="Q339" s="21">
        <v>1007.2</v>
      </c>
      <c r="R339" s="73">
        <v>1008.6551194609793</v>
      </c>
      <c r="S339" s="78">
        <v>9.9</v>
      </c>
      <c r="T339" s="68">
        <v>6.2607454076503055</v>
      </c>
      <c r="U339" s="25">
        <v>3.6</v>
      </c>
      <c r="V339" s="259" t="s">
        <v>212</v>
      </c>
      <c r="W339" s="260" t="s">
        <v>195</v>
      </c>
      <c r="X339" s="16">
        <v>1.2</v>
      </c>
      <c r="Y339" s="17">
        <v>0.8</v>
      </c>
      <c r="Z339" s="18">
        <v>0</v>
      </c>
      <c r="AA339" s="48">
        <v>2</v>
      </c>
      <c r="AB339" s="364" t="s">
        <v>441</v>
      </c>
      <c r="AC339"/>
      <c r="AD339"/>
      <c r="AE339"/>
      <c r="AF339"/>
      <c r="AG339"/>
      <c r="AH339" s="109"/>
    </row>
    <row r="340" spans="1:34" x14ac:dyDescent="0.3">
      <c r="A340" s="43">
        <v>43438</v>
      </c>
      <c r="B340" s="44">
        <v>2.7</v>
      </c>
      <c r="C340" s="14">
        <v>3.9</v>
      </c>
      <c r="D340" s="14">
        <v>2.2999999999999998</v>
      </c>
      <c r="E340" s="14">
        <v>4.5999999999999996</v>
      </c>
      <c r="F340" s="14">
        <v>1.9</v>
      </c>
      <c r="G340" s="83">
        <f t="shared" si="7"/>
        <v>2.6999999999999997</v>
      </c>
      <c r="H340" s="83">
        <f t="shared" si="5"/>
        <v>2.8</v>
      </c>
      <c r="I340" s="85">
        <v>3.3</v>
      </c>
      <c r="J340" s="14">
        <v>2.0690428533236802</v>
      </c>
      <c r="K340" s="14">
        <v>-6.1737958608656399E-2</v>
      </c>
      <c r="L340" s="85">
        <v>1.0893048569352453</v>
      </c>
      <c r="M340" s="91">
        <v>89</v>
      </c>
      <c r="N340" s="24">
        <v>73</v>
      </c>
      <c r="O340" s="87">
        <v>85.205894510582013</v>
      </c>
      <c r="P340" s="136">
        <v>1017.4125</v>
      </c>
      <c r="Q340" s="21">
        <v>1006.5142857142901</v>
      </c>
      <c r="R340" s="73">
        <v>1010.0728670634926</v>
      </c>
      <c r="S340" s="79">
        <v>10.5</v>
      </c>
      <c r="T340" s="69">
        <v>6.1571734642265561</v>
      </c>
      <c r="U340" s="19">
        <v>1.4</v>
      </c>
      <c r="V340" s="259" t="s">
        <v>215</v>
      </c>
      <c r="W340" s="261" t="s">
        <v>195</v>
      </c>
      <c r="X340" s="16">
        <v>1.2</v>
      </c>
      <c r="Y340" s="17">
        <v>1</v>
      </c>
      <c r="Z340" s="18">
        <v>0</v>
      </c>
      <c r="AA340" s="48">
        <v>0</v>
      </c>
      <c r="AB340" s="364" t="s">
        <v>442</v>
      </c>
      <c r="AC340"/>
      <c r="AD340"/>
      <c r="AE340"/>
      <c r="AF340"/>
      <c r="AG340"/>
      <c r="AH340" s="109"/>
    </row>
    <row r="341" spans="1:34" x14ac:dyDescent="0.3">
      <c r="A341" s="43">
        <v>43439</v>
      </c>
      <c r="B341" s="44">
        <v>2.8</v>
      </c>
      <c r="C341" s="14">
        <v>4.3</v>
      </c>
      <c r="D341" s="14">
        <v>-2.1</v>
      </c>
      <c r="E341" s="14">
        <v>5.5</v>
      </c>
      <c r="F341" s="14">
        <v>-4.7</v>
      </c>
      <c r="G341" s="71">
        <f t="shared" si="7"/>
        <v>10.199999999999999</v>
      </c>
      <c r="H341" s="71">
        <f t="shared" si="5"/>
        <v>0.72499999999999987</v>
      </c>
      <c r="I341" s="85">
        <v>1.8</v>
      </c>
      <c r="J341" s="14">
        <v>-0.107956603218542</v>
      </c>
      <c r="K341" s="14">
        <v>-9.1951847551965997</v>
      </c>
      <c r="L341" s="85">
        <v>-4.5475057622349162</v>
      </c>
      <c r="M341" s="91">
        <v>75</v>
      </c>
      <c r="N341" s="24">
        <v>51</v>
      </c>
      <c r="O341" s="87">
        <v>64.920262896825434</v>
      </c>
      <c r="P341" s="136">
        <v>1025.5999999999999</v>
      </c>
      <c r="Q341" s="21">
        <v>1017.4857142857099</v>
      </c>
      <c r="R341" s="73">
        <v>1022.6651165674607</v>
      </c>
      <c r="S341" s="78">
        <v>8.1999999999999993</v>
      </c>
      <c r="T341" s="68">
        <v>5.4062768744042504</v>
      </c>
      <c r="U341" s="25">
        <v>2</v>
      </c>
      <c r="V341" s="259" t="s">
        <v>215</v>
      </c>
      <c r="W341" s="261"/>
      <c r="X341" s="16">
        <v>0</v>
      </c>
      <c r="Y341" s="17">
        <v>0</v>
      </c>
      <c r="Z341" s="18">
        <v>0</v>
      </c>
      <c r="AA341" s="48">
        <v>0</v>
      </c>
      <c r="AB341" s="364" t="s">
        <v>248</v>
      </c>
      <c r="AC341"/>
      <c r="AD341"/>
      <c r="AE341"/>
      <c r="AF341"/>
      <c r="AG341"/>
      <c r="AH341" s="109"/>
    </row>
    <row r="342" spans="1:34" x14ac:dyDescent="0.3">
      <c r="A342" s="43">
        <v>43440</v>
      </c>
      <c r="B342" s="44">
        <v>-4</v>
      </c>
      <c r="C342" s="14">
        <v>3.1</v>
      </c>
      <c r="D342" s="14">
        <v>0.7</v>
      </c>
      <c r="E342" s="14">
        <v>3.1</v>
      </c>
      <c r="F342" s="14">
        <v>-5.4</v>
      </c>
      <c r="G342" s="71">
        <f t="shared" si="7"/>
        <v>8.5</v>
      </c>
      <c r="H342" s="71">
        <f t="shared" si="5"/>
        <v>0.125</v>
      </c>
      <c r="I342" s="85">
        <v>-1</v>
      </c>
      <c r="J342" s="14">
        <v>-2.87386442805128</v>
      </c>
      <c r="K342" s="14">
        <v>-9.2918614061639104</v>
      </c>
      <c r="L342" s="85">
        <v>-5.3268266196086644</v>
      </c>
      <c r="M342" s="91">
        <v>80</v>
      </c>
      <c r="N342" s="24">
        <v>61</v>
      </c>
      <c r="O342" s="87">
        <v>71.668774801587276</v>
      </c>
      <c r="P342" s="136">
        <v>1024.8428571428601</v>
      </c>
      <c r="Q342" s="21">
        <v>1018.71428571429</v>
      </c>
      <c r="R342" s="73">
        <v>1021.9674479166669</v>
      </c>
      <c r="S342" s="78">
        <v>7.1</v>
      </c>
      <c r="T342" s="68">
        <v>4.4589507367093191</v>
      </c>
      <c r="U342" s="25">
        <v>1</v>
      </c>
      <c r="V342" s="259" t="s">
        <v>215</v>
      </c>
      <c r="W342" s="261" t="s">
        <v>443</v>
      </c>
      <c r="X342" s="16">
        <v>0</v>
      </c>
      <c r="Y342" s="17">
        <v>0</v>
      </c>
      <c r="Z342" s="18">
        <v>0</v>
      </c>
      <c r="AA342" s="48">
        <v>0</v>
      </c>
      <c r="AB342" s="364" t="s">
        <v>372</v>
      </c>
      <c r="AC342"/>
      <c r="AD342"/>
      <c r="AE342"/>
      <c r="AF342"/>
      <c r="AG342"/>
      <c r="AH342" s="109"/>
    </row>
    <row r="343" spans="1:34" x14ac:dyDescent="0.3">
      <c r="A343" s="43">
        <v>43441</v>
      </c>
      <c r="B343" s="44">
        <v>-0.1</v>
      </c>
      <c r="C343" s="14">
        <v>-0.1</v>
      </c>
      <c r="D343" s="14">
        <v>-0.3</v>
      </c>
      <c r="E343" s="14">
        <v>1.2</v>
      </c>
      <c r="F343" s="14">
        <v>-0.5</v>
      </c>
      <c r="G343" s="71">
        <f t="shared" si="7"/>
        <v>1.7</v>
      </c>
      <c r="H343" s="71">
        <f t="shared" si="5"/>
        <v>-0.2</v>
      </c>
      <c r="I343" s="85">
        <v>0.4</v>
      </c>
      <c r="J343" s="14">
        <v>-2.86535029384659</v>
      </c>
      <c r="K343" s="14">
        <v>-5.3400140703167596</v>
      </c>
      <c r="L343" s="85">
        <v>-3.8438856671464574</v>
      </c>
      <c r="M343" s="91">
        <v>81.142857142857096</v>
      </c>
      <c r="N343" s="24">
        <v>63</v>
      </c>
      <c r="O343" s="87">
        <v>75.790426587301596</v>
      </c>
      <c r="P343" s="136">
        <v>1018.75714285714</v>
      </c>
      <c r="Q343" s="21">
        <v>1007.08571428571</v>
      </c>
      <c r="R343" s="73">
        <v>1014.0651062334663</v>
      </c>
      <c r="S343" s="78">
        <v>12.2</v>
      </c>
      <c r="T343" s="68">
        <v>7.9928968752546528</v>
      </c>
      <c r="U343" s="25">
        <v>3.4</v>
      </c>
      <c r="V343" s="259" t="s">
        <v>249</v>
      </c>
      <c r="W343" s="261" t="s">
        <v>207</v>
      </c>
      <c r="X343" s="16">
        <v>0</v>
      </c>
      <c r="Y343" s="17">
        <v>0</v>
      </c>
      <c r="Z343" s="18">
        <v>0</v>
      </c>
      <c r="AA343" s="48">
        <v>0</v>
      </c>
      <c r="AB343" s="364" t="s">
        <v>224</v>
      </c>
      <c r="AC343"/>
      <c r="AD343"/>
      <c r="AE343"/>
      <c r="AF343"/>
      <c r="AG343"/>
      <c r="AH343" s="109"/>
    </row>
    <row r="344" spans="1:34" x14ac:dyDescent="0.3">
      <c r="A344" s="43">
        <v>43442</v>
      </c>
      <c r="B344" s="44">
        <v>0.7</v>
      </c>
      <c r="C344" s="14">
        <v>1.1000000000000001</v>
      </c>
      <c r="D344" s="14">
        <v>0.7</v>
      </c>
      <c r="E344" s="14">
        <v>1.1000000000000001</v>
      </c>
      <c r="F344" s="14">
        <v>-0.1</v>
      </c>
      <c r="G344" s="71">
        <f t="shared" si="7"/>
        <v>1.2000000000000002</v>
      </c>
      <c r="H344" s="71">
        <f t="shared" si="5"/>
        <v>0.8</v>
      </c>
      <c r="I344" s="85">
        <v>0.6</v>
      </c>
      <c r="J344" s="14">
        <v>-1.2977002526663499</v>
      </c>
      <c r="K344" s="14">
        <v>-2.79814030581975</v>
      </c>
      <c r="L344" s="85">
        <v>-1.9830705884944222</v>
      </c>
      <c r="M344" s="91">
        <v>85</v>
      </c>
      <c r="N344" s="24">
        <v>81</v>
      </c>
      <c r="O344" s="87">
        <v>82.971790890269148</v>
      </c>
      <c r="P344" s="136">
        <v>1007.57142857143</v>
      </c>
      <c r="Q344" s="21">
        <v>1005.04285714286</v>
      </c>
      <c r="R344" s="73">
        <v>1006.3363267770881</v>
      </c>
      <c r="S344" s="78">
        <v>13.3</v>
      </c>
      <c r="T344" s="68">
        <v>6.5714612379216106</v>
      </c>
      <c r="U344" s="25">
        <v>2.1</v>
      </c>
      <c r="V344" s="259" t="s">
        <v>212</v>
      </c>
      <c r="W344" s="261" t="s">
        <v>223</v>
      </c>
      <c r="X344" s="16">
        <v>1.2</v>
      </c>
      <c r="Y344" s="17">
        <v>5.9</v>
      </c>
      <c r="Z344" s="18">
        <v>0.4</v>
      </c>
      <c r="AA344" s="48">
        <v>0.4</v>
      </c>
      <c r="AB344" s="364" t="s">
        <v>444</v>
      </c>
      <c r="AC344"/>
      <c r="AD344"/>
      <c r="AE344"/>
      <c r="AF344"/>
      <c r="AG344"/>
      <c r="AH344" s="109"/>
    </row>
    <row r="345" spans="1:34" x14ac:dyDescent="0.3">
      <c r="A345" s="43">
        <v>43443</v>
      </c>
      <c r="B345" s="44">
        <v>0.7</v>
      </c>
      <c r="C345" s="14">
        <v>3.4</v>
      </c>
      <c r="D345" s="14">
        <v>1.3</v>
      </c>
      <c r="E345" s="14">
        <v>3.5</v>
      </c>
      <c r="F345" s="14">
        <v>0.2</v>
      </c>
      <c r="G345" s="71">
        <f t="shared" si="7"/>
        <v>3.3</v>
      </c>
      <c r="H345" s="71">
        <f t="shared" si="5"/>
        <v>1.6749999999999998</v>
      </c>
      <c r="I345" s="85">
        <v>1.8</v>
      </c>
      <c r="J345" s="14">
        <v>0.55017068160430205</v>
      </c>
      <c r="K345" s="14">
        <v>-1.9215875348127101</v>
      </c>
      <c r="L345" s="85">
        <v>-0.82733053489577402</v>
      </c>
      <c r="M345" s="91">
        <v>86</v>
      </c>
      <c r="N345" s="24">
        <v>80</v>
      </c>
      <c r="O345" s="87">
        <v>83.424169146825406</v>
      </c>
      <c r="P345" s="136">
        <v>1005.54285714286</v>
      </c>
      <c r="Q345" s="21">
        <v>997.51428571428596</v>
      </c>
      <c r="R345" s="73">
        <v>1000.2467968750004</v>
      </c>
      <c r="S345" s="78">
        <v>11.9</v>
      </c>
      <c r="T345" s="68">
        <v>7.6143235648091663</v>
      </c>
      <c r="U345" s="25">
        <v>3.1</v>
      </c>
      <c r="V345" s="259" t="s">
        <v>210</v>
      </c>
      <c r="W345" s="261" t="s">
        <v>195</v>
      </c>
      <c r="X345" s="16">
        <v>1.2</v>
      </c>
      <c r="Y345" s="17">
        <v>1.7</v>
      </c>
      <c r="Z345" s="18">
        <v>0</v>
      </c>
      <c r="AA345" s="48">
        <v>0.2</v>
      </c>
      <c r="AB345" s="364" t="s">
        <v>445</v>
      </c>
      <c r="AC345"/>
      <c r="AD345"/>
      <c r="AE345"/>
      <c r="AF345"/>
      <c r="AG345"/>
      <c r="AH345" s="109"/>
    </row>
    <row r="346" spans="1:34" x14ac:dyDescent="0.3">
      <c r="A346" s="43">
        <v>43444</v>
      </c>
      <c r="B346" s="44">
        <v>1.9</v>
      </c>
      <c r="C346" s="14">
        <v>6</v>
      </c>
      <c r="D346" s="14">
        <v>-1.1000000000000001</v>
      </c>
      <c r="E346" s="14">
        <v>6.1</v>
      </c>
      <c r="F346" s="14">
        <v>-1.8</v>
      </c>
      <c r="G346" s="71">
        <f t="shared" si="7"/>
        <v>7.8999999999999995</v>
      </c>
      <c r="H346" s="71">
        <f t="shared" si="5"/>
        <v>1.425</v>
      </c>
      <c r="I346" s="85">
        <v>1.8</v>
      </c>
      <c r="J346" s="14">
        <v>3.44840923583063</v>
      </c>
      <c r="K346" s="14">
        <v>-4.4598847923314402</v>
      </c>
      <c r="L346" s="85">
        <v>-0.87221537692111095</v>
      </c>
      <c r="M346" s="91">
        <v>90</v>
      </c>
      <c r="N346" s="24">
        <v>69</v>
      </c>
      <c r="O346" s="87">
        <v>83.314608134920647</v>
      </c>
      <c r="P346" s="136">
        <v>1007.74285714286</v>
      </c>
      <c r="Q346" s="21">
        <v>999.5</v>
      </c>
      <c r="R346" s="73">
        <v>1003.9233444940476</v>
      </c>
      <c r="S346" s="78">
        <v>4.8</v>
      </c>
      <c r="T346" s="68">
        <v>2.7285849922674541</v>
      </c>
      <c r="U346" s="25">
        <v>0.7</v>
      </c>
      <c r="V346" s="259" t="s">
        <v>211</v>
      </c>
      <c r="W346" s="261" t="s">
        <v>223</v>
      </c>
      <c r="X346" s="16">
        <v>1.2</v>
      </c>
      <c r="Y346" s="17">
        <v>0.8</v>
      </c>
      <c r="Z346" s="18">
        <v>0</v>
      </c>
      <c r="AA346" s="48">
        <v>0</v>
      </c>
      <c r="AB346" s="364" t="s">
        <v>428</v>
      </c>
      <c r="AC346"/>
      <c r="AD346"/>
      <c r="AE346"/>
      <c r="AF346"/>
      <c r="AG346"/>
      <c r="AH346" s="109"/>
    </row>
    <row r="347" spans="1:34" x14ac:dyDescent="0.3">
      <c r="A347" s="43">
        <v>43445</v>
      </c>
      <c r="B347" s="44">
        <v>-2.4</v>
      </c>
      <c r="C347" s="14">
        <v>2.2000000000000002</v>
      </c>
      <c r="D347" s="14">
        <v>0.7</v>
      </c>
      <c r="E347" s="14">
        <v>3.5</v>
      </c>
      <c r="F347" s="14">
        <v>-3</v>
      </c>
      <c r="G347" s="71">
        <f t="shared" si="7"/>
        <v>6.5</v>
      </c>
      <c r="H347" s="71">
        <f t="shared" si="5"/>
        <v>0.30000000000000004</v>
      </c>
      <c r="I347" s="85">
        <v>-0.1</v>
      </c>
      <c r="J347" s="14">
        <v>0.37852154524545401</v>
      </c>
      <c r="K347" s="14">
        <v>-5.6330435026599996</v>
      </c>
      <c r="L347" s="85">
        <v>-2.8072815438438505</v>
      </c>
      <c r="M347" s="91">
        <v>85</v>
      </c>
      <c r="N347" s="24">
        <v>73.285714285714306</v>
      </c>
      <c r="O347" s="87">
        <v>81.555865575396822</v>
      </c>
      <c r="P347" s="136">
        <v>1010.77142857143</v>
      </c>
      <c r="Q347" s="21">
        <v>1007.55</v>
      </c>
      <c r="R347" s="73">
        <v>1008.9498077876979</v>
      </c>
      <c r="S347" s="78">
        <v>7.5</v>
      </c>
      <c r="T347" s="68">
        <v>4.2428782340493889</v>
      </c>
      <c r="U347" s="25">
        <v>1.3</v>
      </c>
      <c r="V347" s="259" t="s">
        <v>212</v>
      </c>
      <c r="W347" s="261" t="s">
        <v>440</v>
      </c>
      <c r="X347" s="16">
        <v>0</v>
      </c>
      <c r="Y347" s="17">
        <v>0</v>
      </c>
      <c r="Z347" s="18">
        <v>0</v>
      </c>
      <c r="AA347" s="48">
        <v>0.4</v>
      </c>
      <c r="AB347" s="364" t="s">
        <v>446</v>
      </c>
      <c r="AC347"/>
      <c r="AD347"/>
      <c r="AE347"/>
      <c r="AF347"/>
      <c r="AG347"/>
      <c r="AH347" s="109"/>
    </row>
    <row r="348" spans="1:34" x14ac:dyDescent="0.3">
      <c r="A348" s="43">
        <v>43446</v>
      </c>
      <c r="B348" s="44">
        <v>0.3</v>
      </c>
      <c r="C348" s="14">
        <v>2.4</v>
      </c>
      <c r="D348" s="14">
        <v>-2.4</v>
      </c>
      <c r="E348" s="14">
        <v>2.7</v>
      </c>
      <c r="F348" s="14">
        <v>-2.9</v>
      </c>
      <c r="G348" s="71">
        <f t="shared" si="7"/>
        <v>5.6</v>
      </c>
      <c r="H348" s="71">
        <f t="shared" si="5"/>
        <v>-0.52500000000000002</v>
      </c>
      <c r="I348" s="85">
        <v>0.3</v>
      </c>
      <c r="J348" s="14">
        <v>0.20224138323743901</v>
      </c>
      <c r="K348" s="14">
        <v>-5.6962720378754899</v>
      </c>
      <c r="L348" s="85">
        <v>-2.4343362975092764</v>
      </c>
      <c r="M348" s="91">
        <v>86</v>
      </c>
      <c r="N348" s="24">
        <v>80</v>
      </c>
      <c r="O348" s="87">
        <v>82.651847718253961</v>
      </c>
      <c r="P348" s="136">
        <v>1017.3</v>
      </c>
      <c r="Q348" s="21">
        <v>1010.87142857143</v>
      </c>
      <c r="R348" s="73">
        <v>1014.3594680059521</v>
      </c>
      <c r="S348" s="78">
        <v>2.7</v>
      </c>
      <c r="T348" s="68">
        <v>1.9214381228270805</v>
      </c>
      <c r="U348" s="25">
        <v>0.6</v>
      </c>
      <c r="V348" s="259" t="s">
        <v>211</v>
      </c>
      <c r="W348" s="261" t="s">
        <v>207</v>
      </c>
      <c r="X348" s="16">
        <v>0</v>
      </c>
      <c r="Y348" s="17">
        <v>0</v>
      </c>
      <c r="Z348" s="18">
        <v>0</v>
      </c>
      <c r="AA348" s="48">
        <v>0.3</v>
      </c>
      <c r="AB348" s="364" t="s">
        <v>447</v>
      </c>
      <c r="AC348"/>
      <c r="AD348"/>
      <c r="AE348"/>
      <c r="AF348"/>
      <c r="AG348"/>
      <c r="AH348" s="109"/>
    </row>
    <row r="349" spans="1:34" x14ac:dyDescent="0.3">
      <c r="A349" s="43">
        <v>43447</v>
      </c>
      <c r="B349" s="44">
        <v>-0.7</v>
      </c>
      <c r="C349" s="14">
        <v>1.1000000000000001</v>
      </c>
      <c r="D349" s="14">
        <v>0.2</v>
      </c>
      <c r="E349" s="14">
        <v>1.2</v>
      </c>
      <c r="F349" s="14">
        <v>-2.4</v>
      </c>
      <c r="G349" s="71">
        <f t="shared" si="7"/>
        <v>3.5999999999999996</v>
      </c>
      <c r="H349" s="71">
        <f t="shared" si="5"/>
        <v>0.20000000000000004</v>
      </c>
      <c r="I349" s="85">
        <v>-0.1</v>
      </c>
      <c r="J349" s="14">
        <v>-1.69417794963446</v>
      </c>
      <c r="K349" s="14">
        <v>-4.8387026311808601</v>
      </c>
      <c r="L349" s="85">
        <v>-2.8462522812766391</v>
      </c>
      <c r="M349" s="91">
        <v>83</v>
      </c>
      <c r="N349" s="24">
        <v>79</v>
      </c>
      <c r="O349" s="87">
        <v>81.021701388888886</v>
      </c>
      <c r="P349" s="136">
        <v>1018.04285714286</v>
      </c>
      <c r="Q349" s="21">
        <v>1016.74285714286</v>
      </c>
      <c r="R349" s="73">
        <v>1017.2273685515873</v>
      </c>
      <c r="S349" s="78">
        <v>3.1</v>
      </c>
      <c r="T349" s="68">
        <v>2.0830460690314028</v>
      </c>
      <c r="U349" s="25">
        <v>0.7</v>
      </c>
      <c r="V349" s="259" t="s">
        <v>211</v>
      </c>
      <c r="W349" s="262" t="s">
        <v>207</v>
      </c>
      <c r="X349" s="26">
        <v>0</v>
      </c>
      <c r="Y349" s="27">
        <v>0</v>
      </c>
      <c r="Z349" s="28">
        <v>0</v>
      </c>
      <c r="AA349" s="30">
        <v>0</v>
      </c>
      <c r="AB349" s="365" t="s">
        <v>203</v>
      </c>
      <c r="AC349"/>
      <c r="AD349"/>
      <c r="AE349"/>
      <c r="AF349"/>
      <c r="AG349"/>
      <c r="AH349" s="109"/>
    </row>
    <row r="350" spans="1:34" x14ac:dyDescent="0.3">
      <c r="A350" s="43">
        <v>43448</v>
      </c>
      <c r="B350" s="44">
        <v>-0.1</v>
      </c>
      <c r="C350" s="14">
        <v>-0.2</v>
      </c>
      <c r="D350" s="14">
        <v>-0.2</v>
      </c>
      <c r="E350" s="14">
        <v>0.5</v>
      </c>
      <c r="F350" s="14">
        <v>-1</v>
      </c>
      <c r="G350" s="71">
        <f t="shared" si="7"/>
        <v>1.5</v>
      </c>
      <c r="H350" s="71">
        <f t="shared" si="5"/>
        <v>-0.17500000000000002</v>
      </c>
      <c r="I350" s="85">
        <v>-0.1</v>
      </c>
      <c r="J350" s="14">
        <v>-2.9087660045308401</v>
      </c>
      <c r="K350" s="14">
        <v>-6.3048097699897401</v>
      </c>
      <c r="L350" s="85">
        <v>-4.5387708224374883</v>
      </c>
      <c r="M350" s="91">
        <v>79</v>
      </c>
      <c r="N350" s="24">
        <v>70</v>
      </c>
      <c r="O350" s="87">
        <v>72.514632936507937</v>
      </c>
      <c r="P350" s="136">
        <v>1020.5142857142901</v>
      </c>
      <c r="Q350" s="21">
        <v>1017.9375</v>
      </c>
      <c r="R350" s="73">
        <v>1019.3988901289691</v>
      </c>
      <c r="S350" s="78">
        <v>5.0999999999999996</v>
      </c>
      <c r="T350" s="68">
        <v>3.0214435909139583</v>
      </c>
      <c r="U350" s="25">
        <v>1.3</v>
      </c>
      <c r="V350" s="259" t="s">
        <v>216</v>
      </c>
      <c r="W350" s="262"/>
      <c r="X350" s="26">
        <v>0</v>
      </c>
      <c r="Y350" s="27">
        <v>0</v>
      </c>
      <c r="Z350" s="28">
        <v>0</v>
      </c>
      <c r="AA350" s="30">
        <v>0</v>
      </c>
      <c r="AB350" s="365" t="s">
        <v>203</v>
      </c>
    </row>
    <row r="351" spans="1:34" x14ac:dyDescent="0.3">
      <c r="A351" s="43">
        <v>43449</v>
      </c>
      <c r="B351" s="44">
        <v>-2.4</v>
      </c>
      <c r="C351" s="14">
        <v>0.8</v>
      </c>
      <c r="D351" s="14">
        <v>-1.6</v>
      </c>
      <c r="E351" s="14">
        <v>0.8</v>
      </c>
      <c r="F351" s="14">
        <v>-4.2</v>
      </c>
      <c r="G351" s="71">
        <f t="shared" si="7"/>
        <v>5</v>
      </c>
      <c r="H351" s="71">
        <f t="shared" si="5"/>
        <v>-1.2</v>
      </c>
      <c r="I351" s="85">
        <v>-1.4</v>
      </c>
      <c r="J351" s="14">
        <v>-4.61248834916268</v>
      </c>
      <c r="K351" s="14">
        <v>-8.3866827822851509</v>
      </c>
      <c r="L351" s="85">
        <v>-6.042917547514989</v>
      </c>
      <c r="M351" s="91">
        <v>80</v>
      </c>
      <c r="N351" s="24">
        <v>60.571428571428598</v>
      </c>
      <c r="O351" s="87">
        <v>71.187127976190482</v>
      </c>
      <c r="P351" s="136">
        <v>1019.18571428571</v>
      </c>
      <c r="Q351" s="21">
        <v>1014.5142857142901</v>
      </c>
      <c r="R351" s="73">
        <v>1017.3905443948414</v>
      </c>
      <c r="S351" s="78">
        <v>4.8</v>
      </c>
      <c r="T351" s="68">
        <v>3.1500156586124302</v>
      </c>
      <c r="U351" s="25">
        <v>1.3</v>
      </c>
      <c r="V351" s="259" t="s">
        <v>216</v>
      </c>
      <c r="W351" s="262" t="s">
        <v>208</v>
      </c>
      <c r="X351" s="26">
        <v>1.2</v>
      </c>
      <c r="Y351" s="27">
        <v>2</v>
      </c>
      <c r="Z351" s="28">
        <v>1</v>
      </c>
      <c r="AA351" s="30">
        <v>0.5</v>
      </c>
      <c r="AB351" s="365" t="s">
        <v>224</v>
      </c>
    </row>
    <row r="352" spans="1:34" x14ac:dyDescent="0.3">
      <c r="A352" s="43">
        <v>43450</v>
      </c>
      <c r="B352" s="44">
        <v>-2.8</v>
      </c>
      <c r="C352" s="14">
        <v>1.9</v>
      </c>
      <c r="D352" s="14">
        <v>-2.2000000000000002</v>
      </c>
      <c r="E352" s="14">
        <v>2</v>
      </c>
      <c r="F352" s="14">
        <v>-3.6</v>
      </c>
      <c r="G352" s="71">
        <f t="shared" si="7"/>
        <v>5.6</v>
      </c>
      <c r="H352" s="71">
        <f t="shared" si="5"/>
        <v>-1.3250000000000002</v>
      </c>
      <c r="I352" s="85">
        <v>-1.6</v>
      </c>
      <c r="J352" s="14">
        <v>-2.6026978464573101</v>
      </c>
      <c r="K352" s="14">
        <v>-6.5415351111731299</v>
      </c>
      <c r="L352" s="85">
        <v>-4.9784945935904359</v>
      </c>
      <c r="M352" s="91">
        <v>82</v>
      </c>
      <c r="N352" s="24">
        <v>66</v>
      </c>
      <c r="O352" s="87">
        <v>78.030361276455039</v>
      </c>
      <c r="P352" s="136">
        <v>1016.94285714286</v>
      </c>
      <c r="Q352" s="21">
        <v>1014.04285714286</v>
      </c>
      <c r="R352" s="73">
        <v>1015.2080088458996</v>
      </c>
      <c r="S352" s="78">
        <v>2</v>
      </c>
      <c r="T352" s="68">
        <v>1.1214341460366222</v>
      </c>
      <c r="U352" s="25">
        <v>0.3</v>
      </c>
      <c r="V352" s="259" t="s">
        <v>216</v>
      </c>
      <c r="W352" s="262" t="s">
        <v>207</v>
      </c>
      <c r="X352" s="26">
        <v>0</v>
      </c>
      <c r="Y352" s="27">
        <v>0</v>
      </c>
      <c r="Z352" s="28">
        <v>0</v>
      </c>
      <c r="AA352" s="30">
        <v>1</v>
      </c>
      <c r="AB352" s="365" t="s">
        <v>240</v>
      </c>
    </row>
    <row r="353" spans="1:28" x14ac:dyDescent="0.3">
      <c r="A353" s="43">
        <v>43451</v>
      </c>
      <c r="B353" s="44">
        <v>-2.2000000000000002</v>
      </c>
      <c r="C353" s="14">
        <v>-0.9</v>
      </c>
      <c r="D353" s="14">
        <v>-1.2</v>
      </c>
      <c r="E353" s="14">
        <v>-0.8</v>
      </c>
      <c r="F353" s="14">
        <v>-2.7</v>
      </c>
      <c r="G353" s="71">
        <f t="shared" si="7"/>
        <v>1.9000000000000001</v>
      </c>
      <c r="H353" s="71">
        <f t="shared" si="5"/>
        <v>-1.375</v>
      </c>
      <c r="I353" s="85">
        <v>-1.4</v>
      </c>
      <c r="J353" s="14">
        <v>-3.8118689107317998</v>
      </c>
      <c r="K353" s="14">
        <v>-7.0762258456646503</v>
      </c>
      <c r="L353" s="85">
        <v>-4.6380531146559454</v>
      </c>
      <c r="M353" s="91">
        <v>83</v>
      </c>
      <c r="N353" s="24">
        <v>75</v>
      </c>
      <c r="O353" s="87">
        <v>78.942088293650784</v>
      </c>
      <c r="P353" s="136">
        <v>1022.74285714286</v>
      </c>
      <c r="Q353" s="21">
        <v>1016</v>
      </c>
      <c r="R353" s="73">
        <v>1018.9070188492065</v>
      </c>
      <c r="S353" s="78">
        <v>3.4</v>
      </c>
      <c r="T353" s="68">
        <v>2.3321544501971809</v>
      </c>
      <c r="U353" s="25">
        <v>0.8</v>
      </c>
      <c r="V353" s="259" t="s">
        <v>250</v>
      </c>
      <c r="W353" s="262"/>
      <c r="X353" s="26">
        <v>0</v>
      </c>
      <c r="Y353" s="27">
        <v>0</v>
      </c>
      <c r="Z353" s="28">
        <v>0</v>
      </c>
      <c r="AA353" s="30">
        <v>0.7</v>
      </c>
      <c r="AB353" s="365" t="s">
        <v>222</v>
      </c>
    </row>
    <row r="354" spans="1:28" x14ac:dyDescent="0.3">
      <c r="A354" s="43">
        <v>43452</v>
      </c>
      <c r="B354" s="44">
        <v>-3.3</v>
      </c>
      <c r="C354" s="14">
        <v>2.2999999999999998</v>
      </c>
      <c r="D354" s="14">
        <v>-3.2</v>
      </c>
      <c r="E354" s="14">
        <v>2.6</v>
      </c>
      <c r="F354" s="14">
        <v>-6.1</v>
      </c>
      <c r="G354" s="71">
        <f t="shared" si="7"/>
        <v>8.6999999999999993</v>
      </c>
      <c r="H354" s="71">
        <f t="shared" si="5"/>
        <v>-1.85</v>
      </c>
      <c r="I354" s="85">
        <v>-2.1</v>
      </c>
      <c r="J354" s="14">
        <v>-1.4086120764861201</v>
      </c>
      <c r="K354" s="14">
        <v>-10.6231193514112</v>
      </c>
      <c r="L354" s="85">
        <v>-5.7388340916595038</v>
      </c>
      <c r="M354" s="91">
        <v>83</v>
      </c>
      <c r="N354" s="24">
        <v>67</v>
      </c>
      <c r="O354" s="87">
        <v>76.926463293650784</v>
      </c>
      <c r="P354" s="136">
        <v>1025.88571428571</v>
      </c>
      <c r="Q354" s="21">
        <v>1022.7</v>
      </c>
      <c r="R354" s="73">
        <v>1024.6653583829366</v>
      </c>
      <c r="S354" s="78">
        <v>4.0999999999999996</v>
      </c>
      <c r="T354" s="68">
        <v>2.6214416025187282</v>
      </c>
      <c r="U354" s="25">
        <v>0.4</v>
      </c>
      <c r="V354" s="259" t="s">
        <v>216</v>
      </c>
      <c r="W354" s="262"/>
      <c r="X354" s="26">
        <v>0</v>
      </c>
      <c r="Y354" s="27">
        <v>0</v>
      </c>
      <c r="Z354" s="28">
        <v>0</v>
      </c>
      <c r="AA354" s="30">
        <v>0</v>
      </c>
      <c r="AB354" s="365" t="s">
        <v>448</v>
      </c>
    </row>
    <row r="355" spans="1:28" x14ac:dyDescent="0.3">
      <c r="A355" s="43">
        <v>43453</v>
      </c>
      <c r="B355" s="44">
        <v>-3.7</v>
      </c>
      <c r="C355" s="14">
        <v>-4.5</v>
      </c>
      <c r="D355" s="14">
        <v>-5.4</v>
      </c>
      <c r="E355" s="14">
        <v>-2.9</v>
      </c>
      <c r="F355" s="14">
        <v>-6.6</v>
      </c>
      <c r="G355" s="71">
        <f t="shared" si="7"/>
        <v>3.6999999999999997</v>
      </c>
      <c r="H355" s="71">
        <f t="shared" si="5"/>
        <v>-4.75</v>
      </c>
      <c r="I355" s="85">
        <v>-4.9000000000000004</v>
      </c>
      <c r="J355" s="14">
        <v>-5.6962720378754899</v>
      </c>
      <c r="K355" s="14">
        <v>-9.9925959266229007</v>
      </c>
      <c r="L355" s="85">
        <v>-8.0172467272240038</v>
      </c>
      <c r="M355" s="91">
        <v>81</v>
      </c>
      <c r="N355" s="24">
        <v>75</v>
      </c>
      <c r="O355" s="87">
        <v>78.429563492063494</v>
      </c>
      <c r="P355" s="136">
        <v>1025.92857142857</v>
      </c>
      <c r="Q355" s="21">
        <v>1022.08571428571</v>
      </c>
      <c r="R355" s="73">
        <v>1024.3929377480158</v>
      </c>
      <c r="S355" s="78">
        <v>5.0999999999999996</v>
      </c>
      <c r="T355" s="68">
        <v>3.3571595454599583</v>
      </c>
      <c r="U355" s="25">
        <v>1.2</v>
      </c>
      <c r="V355" s="259" t="s">
        <v>229</v>
      </c>
      <c r="W355" s="262"/>
      <c r="X355" s="26">
        <v>0</v>
      </c>
      <c r="Y355" s="27">
        <v>0</v>
      </c>
      <c r="Z355" s="28">
        <v>0</v>
      </c>
      <c r="AA355" s="30">
        <v>0</v>
      </c>
      <c r="AB355" s="365" t="s">
        <v>203</v>
      </c>
    </row>
    <row r="356" spans="1:28" x14ac:dyDescent="0.3">
      <c r="A356" s="43">
        <v>43454</v>
      </c>
      <c r="B356" s="44">
        <v>-5.3</v>
      </c>
      <c r="C356" s="14">
        <v>-2.5</v>
      </c>
      <c r="D356" s="14">
        <v>-2.6</v>
      </c>
      <c r="E356" s="14">
        <v>-1.9</v>
      </c>
      <c r="F356" s="14">
        <v>-6.2</v>
      </c>
      <c r="G356" s="71">
        <f t="shared" si="7"/>
        <v>4.3000000000000007</v>
      </c>
      <c r="H356" s="71">
        <f t="shared" si="5"/>
        <v>-3.25</v>
      </c>
      <c r="I356" s="85">
        <v>-3.8</v>
      </c>
      <c r="J356" s="14">
        <v>-5.3421539950406398</v>
      </c>
      <c r="K356" s="14">
        <v>-9.3988685690224507</v>
      </c>
      <c r="L356" s="85">
        <v>-6.8595396770819246</v>
      </c>
      <c r="M356" s="91">
        <v>80</v>
      </c>
      <c r="N356" s="24">
        <v>76</v>
      </c>
      <c r="O356" s="87">
        <v>78.290798611111114</v>
      </c>
      <c r="P356" s="136">
        <v>1022.3285714285699</v>
      </c>
      <c r="Q356" s="21">
        <v>1018.4857142857099</v>
      </c>
      <c r="R356" s="73">
        <v>1020.1193679728835</v>
      </c>
      <c r="S356" s="78">
        <v>6.8</v>
      </c>
      <c r="T356" s="68">
        <v>4.6285944371447911</v>
      </c>
      <c r="U356" s="25">
        <v>1.4</v>
      </c>
      <c r="V356" s="259" t="s">
        <v>229</v>
      </c>
      <c r="W356" s="262" t="s">
        <v>208</v>
      </c>
      <c r="X356" s="26">
        <v>1.2</v>
      </c>
      <c r="Y356" s="27">
        <v>1.2</v>
      </c>
      <c r="Z356" s="28">
        <v>1.5</v>
      </c>
      <c r="AA356" s="30">
        <v>1.5</v>
      </c>
      <c r="AB356" s="365" t="s">
        <v>449</v>
      </c>
    </row>
    <row r="357" spans="1:28" x14ac:dyDescent="0.3">
      <c r="A357" s="43">
        <v>43455</v>
      </c>
      <c r="B357" s="44">
        <v>-2.2000000000000002</v>
      </c>
      <c r="C357" s="14">
        <v>-0.2</v>
      </c>
      <c r="D357" s="14">
        <v>0.2</v>
      </c>
      <c r="E357" s="14">
        <v>0.8</v>
      </c>
      <c r="F357" s="14">
        <v>-2.7</v>
      </c>
      <c r="G357" s="71">
        <f t="shared" si="7"/>
        <v>3.5</v>
      </c>
      <c r="H357" s="71">
        <f t="shared" si="5"/>
        <v>-0.50000000000000011</v>
      </c>
      <c r="I357" s="85">
        <v>-1</v>
      </c>
      <c r="J357" s="14">
        <v>-1.5965866881736199</v>
      </c>
      <c r="K357" s="14">
        <v>-5.8984230208186998</v>
      </c>
      <c r="L357" s="85">
        <v>-3.8534996089575988</v>
      </c>
      <c r="M357" s="91">
        <v>82</v>
      </c>
      <c r="N357" s="24">
        <v>78</v>
      </c>
      <c r="O357" s="87">
        <v>80.280338606030668</v>
      </c>
      <c r="P357" s="136">
        <v>1021.41428571429</v>
      </c>
      <c r="Q357" s="21">
        <v>1008.8285714285699</v>
      </c>
      <c r="R357" s="73">
        <v>1017.2777496292634</v>
      </c>
      <c r="S357" s="78">
        <v>12.9</v>
      </c>
      <c r="T357" s="68">
        <v>7.2750361639382222</v>
      </c>
      <c r="U357" s="25">
        <v>3.5</v>
      </c>
      <c r="V357" s="259" t="s">
        <v>212</v>
      </c>
      <c r="W357" s="262" t="s">
        <v>207</v>
      </c>
      <c r="X357" s="26">
        <v>0</v>
      </c>
      <c r="Y357" s="27">
        <v>0</v>
      </c>
      <c r="Z357" s="28">
        <v>0</v>
      </c>
      <c r="AA357" s="30">
        <v>1.5</v>
      </c>
      <c r="AB357" s="365" t="s">
        <v>449</v>
      </c>
    </row>
    <row r="358" spans="1:28" x14ac:dyDescent="0.3">
      <c r="A358" s="43">
        <v>43456</v>
      </c>
      <c r="B358" s="44">
        <v>1.3</v>
      </c>
      <c r="C358" s="14">
        <v>1.4</v>
      </c>
      <c r="D358" s="14">
        <v>1.2</v>
      </c>
      <c r="E358" s="14">
        <v>1.8</v>
      </c>
      <c r="F358" s="14">
        <v>0.8</v>
      </c>
      <c r="G358" s="71">
        <f t="shared" si="7"/>
        <v>1</v>
      </c>
      <c r="H358" s="71">
        <f t="shared" si="5"/>
        <v>1.2749999999999999</v>
      </c>
      <c r="I358" s="85">
        <v>1.4</v>
      </c>
      <c r="J358" s="14">
        <v>-7.4000075758721001E-2</v>
      </c>
      <c r="K358" s="14">
        <v>-1.9600625764809301</v>
      </c>
      <c r="L358" s="85">
        <v>-1.2702678573888964</v>
      </c>
      <c r="M358" s="91">
        <v>87</v>
      </c>
      <c r="N358" s="24">
        <v>80</v>
      </c>
      <c r="O358" s="87">
        <v>82.405357142857127</v>
      </c>
      <c r="P358" s="136">
        <v>1009.9857142857099</v>
      </c>
      <c r="Q358" s="21">
        <v>1005.15</v>
      </c>
      <c r="R358" s="73">
        <v>1007.2116871921179</v>
      </c>
      <c r="S358" s="78">
        <v>10.199999999999999</v>
      </c>
      <c r="T358" s="68">
        <v>5.6928854419820976</v>
      </c>
      <c r="U358" s="25">
        <v>2.1</v>
      </c>
      <c r="V358" s="259" t="s">
        <v>212</v>
      </c>
      <c r="W358" s="262" t="s">
        <v>195</v>
      </c>
      <c r="X358" s="26">
        <v>1.2</v>
      </c>
      <c r="Y358" s="27">
        <v>1.3</v>
      </c>
      <c r="Z358" s="28">
        <v>0</v>
      </c>
      <c r="AA358" s="30">
        <v>1</v>
      </c>
      <c r="AB358" s="365" t="s">
        <v>222</v>
      </c>
    </row>
    <row r="359" spans="1:28" x14ac:dyDescent="0.3">
      <c r="A359" s="43">
        <v>43457</v>
      </c>
      <c r="B359" s="44">
        <v>0.7</v>
      </c>
      <c r="C359" s="14">
        <v>2.9</v>
      </c>
      <c r="D359" s="14">
        <v>1.2</v>
      </c>
      <c r="E359" s="14">
        <v>3.6</v>
      </c>
      <c r="F359" s="14">
        <v>0.1</v>
      </c>
      <c r="G359" s="71">
        <f t="shared" si="7"/>
        <v>3.5</v>
      </c>
      <c r="H359" s="71">
        <f t="shared" si="5"/>
        <v>1.5</v>
      </c>
      <c r="I359" s="85">
        <v>1.7</v>
      </c>
      <c r="J359" s="14">
        <v>1.8003576189905199</v>
      </c>
      <c r="K359" s="14">
        <v>-2.7677471541033598</v>
      </c>
      <c r="L359" s="85">
        <v>-0.48835253441222293</v>
      </c>
      <c r="M359" s="91">
        <v>88</v>
      </c>
      <c r="N359" s="24">
        <v>80</v>
      </c>
      <c r="O359" s="87">
        <v>85.557031636183893</v>
      </c>
      <c r="P359" s="136">
        <v>1015.22857142857</v>
      </c>
      <c r="Q359" s="21">
        <v>1008.8</v>
      </c>
      <c r="R359" s="73">
        <v>1013.0529473554127</v>
      </c>
      <c r="S359" s="78">
        <v>5.0999999999999996</v>
      </c>
      <c r="T359" s="68">
        <v>2.6580489273495389</v>
      </c>
      <c r="U359" s="25">
        <v>0.7</v>
      </c>
      <c r="V359" s="259" t="s">
        <v>211</v>
      </c>
      <c r="W359" s="262" t="s">
        <v>195</v>
      </c>
      <c r="X359" s="26">
        <v>1.2</v>
      </c>
      <c r="Y359" s="27">
        <v>1.6</v>
      </c>
      <c r="Z359" s="28">
        <v>0</v>
      </c>
      <c r="AA359" s="30">
        <v>0</v>
      </c>
      <c r="AB359" s="365" t="s">
        <v>450</v>
      </c>
    </row>
    <row r="360" spans="1:28" ht="28.8" x14ac:dyDescent="0.3">
      <c r="A360" s="43">
        <v>43458</v>
      </c>
      <c r="B360" s="44">
        <v>0.5</v>
      </c>
      <c r="C360" s="14">
        <v>1.1000000000000001</v>
      </c>
      <c r="D360" s="14">
        <v>0.3</v>
      </c>
      <c r="E360" s="14">
        <v>1.7</v>
      </c>
      <c r="F360" s="14">
        <v>-0.8</v>
      </c>
      <c r="G360" s="71">
        <f t="shared" si="7"/>
        <v>2.5</v>
      </c>
      <c r="H360" s="71">
        <f t="shared" si="5"/>
        <v>0.55000000000000004</v>
      </c>
      <c r="I360" s="85">
        <v>0.6</v>
      </c>
      <c r="J360" s="14">
        <v>-7.1517167021640404E-2</v>
      </c>
      <c r="K360" s="14">
        <v>-5.6800415409273004</v>
      </c>
      <c r="L360" s="85">
        <v>-2.5847735461420407</v>
      </c>
      <c r="M360" s="91">
        <v>88</v>
      </c>
      <c r="N360" s="24">
        <v>64</v>
      </c>
      <c r="O360" s="87">
        <v>79.751488095238074</v>
      </c>
      <c r="P360" s="136">
        <v>1018.65714285714</v>
      </c>
      <c r="Q360" s="21">
        <v>1002.87142857143</v>
      </c>
      <c r="R360" s="73">
        <v>1010.0206039186505</v>
      </c>
      <c r="S360" s="78">
        <v>12.9</v>
      </c>
      <c r="T360" s="68">
        <v>6.9928919042665836</v>
      </c>
      <c r="U360" s="25">
        <v>2.1</v>
      </c>
      <c r="V360" s="259" t="s">
        <v>216</v>
      </c>
      <c r="W360" s="262" t="s">
        <v>223</v>
      </c>
      <c r="X360" s="26">
        <v>1.2</v>
      </c>
      <c r="Y360" s="27">
        <v>4.2</v>
      </c>
      <c r="Z360" s="28">
        <v>1.5</v>
      </c>
      <c r="AA360" s="30">
        <v>1.5</v>
      </c>
      <c r="AB360" s="365" t="s">
        <v>451</v>
      </c>
    </row>
    <row r="361" spans="1:28" x14ac:dyDescent="0.3">
      <c r="A361" s="43">
        <v>43459</v>
      </c>
      <c r="B361" s="44">
        <v>-0.8</v>
      </c>
      <c r="C361" s="14">
        <v>1.3</v>
      </c>
      <c r="D361" s="14">
        <v>-0.1</v>
      </c>
      <c r="E361" s="14">
        <v>1.9</v>
      </c>
      <c r="F361" s="14">
        <v>-1.1000000000000001</v>
      </c>
      <c r="G361" s="71">
        <f t="shared" si="7"/>
        <v>3</v>
      </c>
      <c r="H361" s="71">
        <f t="shared" si="5"/>
        <v>7.4999999999999997E-2</v>
      </c>
      <c r="I361" s="85">
        <v>0.1</v>
      </c>
      <c r="J361" s="14">
        <v>-2.24359375308405</v>
      </c>
      <c r="K361" s="14">
        <v>-7.1599022014470899</v>
      </c>
      <c r="L361" s="85">
        <v>-4.6226220363079964</v>
      </c>
      <c r="M361" s="91">
        <v>83</v>
      </c>
      <c r="N361" s="24">
        <v>61.428571428571402</v>
      </c>
      <c r="O361" s="87">
        <v>70.693328373015859</v>
      </c>
      <c r="P361" s="136">
        <v>1019.9857142857099</v>
      </c>
      <c r="Q361" s="21">
        <v>1018.71428571429</v>
      </c>
      <c r="R361" s="73">
        <v>1019.4306340939141</v>
      </c>
      <c r="S361" s="78">
        <v>9.1999999999999993</v>
      </c>
      <c r="T361" s="68">
        <v>5.3125264083741257</v>
      </c>
      <c r="U361" s="25">
        <v>1.1000000000000001</v>
      </c>
      <c r="V361" s="259" t="s">
        <v>216</v>
      </c>
      <c r="W361" s="262" t="s">
        <v>208</v>
      </c>
      <c r="X361" s="26">
        <v>1.2</v>
      </c>
      <c r="Y361" s="27">
        <v>1</v>
      </c>
      <c r="Z361" s="28">
        <v>1.5</v>
      </c>
      <c r="AA361" s="30">
        <v>1.5</v>
      </c>
      <c r="AB361" s="365" t="s">
        <v>452</v>
      </c>
    </row>
    <row r="362" spans="1:28" x14ac:dyDescent="0.3">
      <c r="A362" s="43">
        <v>43460</v>
      </c>
      <c r="B362" s="44">
        <v>-0.5</v>
      </c>
      <c r="C362" s="14">
        <v>0.9</v>
      </c>
      <c r="D362" s="14">
        <v>0.4</v>
      </c>
      <c r="E362" s="14">
        <v>3</v>
      </c>
      <c r="F362" s="14">
        <v>-0.5</v>
      </c>
      <c r="G362" s="71">
        <f t="shared" si="7"/>
        <v>3.5</v>
      </c>
      <c r="H362" s="71">
        <f t="shared" si="5"/>
        <v>0.30000000000000004</v>
      </c>
      <c r="I362" s="85">
        <v>0.6</v>
      </c>
      <c r="J362" s="14">
        <v>0.237346505015614</v>
      </c>
      <c r="K362" s="14">
        <v>-3.02661346817152</v>
      </c>
      <c r="L362" s="85">
        <v>-1.8640145194900706</v>
      </c>
      <c r="M362" s="91">
        <v>86</v>
      </c>
      <c r="N362" s="24">
        <v>79</v>
      </c>
      <c r="O362" s="87">
        <v>83.114583333333343</v>
      </c>
      <c r="P362" s="136">
        <v>1020.0875</v>
      </c>
      <c r="Q362" s="21">
        <v>1018.225</v>
      </c>
      <c r="R362" s="73">
        <v>1018.9738033234127</v>
      </c>
      <c r="S362" s="78">
        <v>2.7</v>
      </c>
      <c r="T362" s="68">
        <v>1.5857221682810847</v>
      </c>
      <c r="U362" s="25">
        <v>0.6</v>
      </c>
      <c r="V362" s="259" t="s">
        <v>215</v>
      </c>
      <c r="W362" s="262" t="s">
        <v>207</v>
      </c>
      <c r="X362" s="26">
        <v>0</v>
      </c>
      <c r="Y362" s="27">
        <v>0</v>
      </c>
      <c r="Z362" s="28">
        <v>0</v>
      </c>
      <c r="AA362" s="30">
        <v>3</v>
      </c>
      <c r="AB362" s="365" t="s">
        <v>240</v>
      </c>
    </row>
    <row r="363" spans="1:28" x14ac:dyDescent="0.3">
      <c r="A363" s="43">
        <v>43461</v>
      </c>
      <c r="B363" s="44">
        <v>1.9</v>
      </c>
      <c r="C363" s="14">
        <v>4.2</v>
      </c>
      <c r="D363" s="14">
        <v>1.3</v>
      </c>
      <c r="E363" s="14">
        <v>4.4000000000000004</v>
      </c>
      <c r="F363" s="14">
        <v>1.1000000000000001</v>
      </c>
      <c r="G363" s="71">
        <f t="shared" si="7"/>
        <v>3.3000000000000003</v>
      </c>
      <c r="H363" s="71">
        <f t="shared" si="5"/>
        <v>2.1749999999999998</v>
      </c>
      <c r="I363" s="85">
        <v>2.4</v>
      </c>
      <c r="J363" s="14">
        <v>-1.58051647638205E-2</v>
      </c>
      <c r="K363" s="14">
        <v>-1.7365600380992201</v>
      </c>
      <c r="L363" s="85">
        <v>-1.0886940160460443</v>
      </c>
      <c r="M363" s="91">
        <v>84</v>
      </c>
      <c r="N363" s="24">
        <v>71</v>
      </c>
      <c r="O363" s="87">
        <v>78.34406001984128</v>
      </c>
      <c r="P363" s="136">
        <v>1020.4857142857099</v>
      </c>
      <c r="Q363" s="21">
        <v>1017.9</v>
      </c>
      <c r="R363" s="73">
        <v>1019.2381076388889</v>
      </c>
      <c r="S363" s="78">
        <v>4.0999999999999996</v>
      </c>
      <c r="T363" s="68">
        <v>3.1285869806626803</v>
      </c>
      <c r="U363" s="25">
        <v>1.2</v>
      </c>
      <c r="V363" s="259" t="s">
        <v>230</v>
      </c>
      <c r="W363" s="262" t="s">
        <v>195</v>
      </c>
      <c r="X363" s="26">
        <v>1.2</v>
      </c>
      <c r="Y363" s="27">
        <v>1</v>
      </c>
      <c r="Z363" s="28">
        <v>0</v>
      </c>
      <c r="AA363" s="30">
        <v>1.4</v>
      </c>
      <c r="AB363" s="365" t="s">
        <v>453</v>
      </c>
    </row>
    <row r="364" spans="1:28" x14ac:dyDescent="0.3">
      <c r="A364" s="43">
        <v>43462</v>
      </c>
      <c r="B364" s="44">
        <v>1.3</v>
      </c>
      <c r="C364" s="14">
        <v>1.6</v>
      </c>
      <c r="D364" s="14">
        <v>1.3</v>
      </c>
      <c r="E364" s="14">
        <v>1.7</v>
      </c>
      <c r="F364" s="14">
        <v>1.1000000000000001</v>
      </c>
      <c r="G364" s="71">
        <f t="shared" si="7"/>
        <v>0.59999999999999987</v>
      </c>
      <c r="H364" s="71">
        <f t="shared" si="5"/>
        <v>1.375</v>
      </c>
      <c r="I364" s="85">
        <v>1.3</v>
      </c>
      <c r="J364" s="14">
        <v>0.35072936951703698</v>
      </c>
      <c r="K364" s="14">
        <v>-1.2977002526663499</v>
      </c>
      <c r="L364" s="85">
        <v>-0.61815614464623836</v>
      </c>
      <c r="M364" s="91">
        <v>88</v>
      </c>
      <c r="N364" s="24">
        <v>84</v>
      </c>
      <c r="O364" s="87">
        <v>86.575148809523796</v>
      </c>
      <c r="P364" s="136">
        <v>1018.28571428571</v>
      </c>
      <c r="Q364" s="21">
        <v>1016.175</v>
      </c>
      <c r="R364" s="73">
        <v>1017.2501550099203</v>
      </c>
      <c r="S364" s="78">
        <v>3.7</v>
      </c>
      <c r="T364" s="68">
        <v>2.5142982127700106</v>
      </c>
      <c r="U364" s="25">
        <v>0.7</v>
      </c>
      <c r="V364" s="259" t="s">
        <v>230</v>
      </c>
      <c r="W364" s="262" t="s">
        <v>195</v>
      </c>
      <c r="X364" s="26">
        <v>2.4</v>
      </c>
      <c r="Y364" s="27">
        <v>1.7</v>
      </c>
      <c r="Z364" s="28">
        <v>0</v>
      </c>
      <c r="AA364" s="30">
        <v>0</v>
      </c>
      <c r="AB364" s="365" t="s">
        <v>455</v>
      </c>
    </row>
    <row r="365" spans="1:28" x14ac:dyDescent="0.3">
      <c r="A365" s="43">
        <v>43463</v>
      </c>
      <c r="B365" s="44">
        <v>2.2000000000000002</v>
      </c>
      <c r="C365" s="14">
        <v>5.3</v>
      </c>
      <c r="D365" s="14">
        <v>1.8</v>
      </c>
      <c r="E365" s="331">
        <v>5.4</v>
      </c>
      <c r="F365" s="14">
        <v>1.2</v>
      </c>
      <c r="G365" s="71">
        <f t="shared" si="7"/>
        <v>4.2</v>
      </c>
      <c r="H365" s="71">
        <f t="shared" si="5"/>
        <v>2.7749999999999999</v>
      </c>
      <c r="I365" s="85">
        <v>3.2</v>
      </c>
      <c r="J365" s="14">
        <v>3.2148088518553299</v>
      </c>
      <c r="K365" s="14">
        <v>-1.4298475901727901</v>
      </c>
      <c r="L365" s="85">
        <v>0.49507637578192054</v>
      </c>
      <c r="M365" s="91">
        <v>89</v>
      </c>
      <c r="N365" s="24">
        <v>75</v>
      </c>
      <c r="O365" s="87">
        <v>82.791666666666686</v>
      </c>
      <c r="P365" s="136">
        <v>1021.68333333333</v>
      </c>
      <c r="Q365" s="21">
        <v>1018.1714285714301</v>
      </c>
      <c r="R365" s="73">
        <v>1020.2623119212963</v>
      </c>
      <c r="S365" s="78">
        <v>5.0999999999999996</v>
      </c>
      <c r="T365" s="68">
        <v>3.1687657518184587</v>
      </c>
      <c r="U365" s="25">
        <v>0.9</v>
      </c>
      <c r="V365" s="259" t="s">
        <v>216</v>
      </c>
      <c r="W365" s="262" t="s">
        <v>195</v>
      </c>
      <c r="X365" s="26">
        <v>1.2</v>
      </c>
      <c r="Y365" s="27">
        <v>0.5</v>
      </c>
      <c r="Z365" s="28">
        <v>0</v>
      </c>
      <c r="AA365" s="30">
        <v>0</v>
      </c>
      <c r="AB365" s="365" t="s">
        <v>262</v>
      </c>
    </row>
    <row r="366" spans="1:28" x14ac:dyDescent="0.3">
      <c r="A366" s="43">
        <v>43464</v>
      </c>
      <c r="B366" s="44">
        <v>1.3</v>
      </c>
      <c r="C366" s="14">
        <v>2.8</v>
      </c>
      <c r="D366" s="14">
        <v>2.2000000000000002</v>
      </c>
      <c r="E366" s="14">
        <v>2.8</v>
      </c>
      <c r="F366" s="14">
        <v>1.2</v>
      </c>
      <c r="G366" s="71">
        <f t="shared" si="7"/>
        <v>1.5999999999999999</v>
      </c>
      <c r="H366" s="71">
        <f t="shared" si="5"/>
        <v>2.125</v>
      </c>
      <c r="I366" s="85">
        <v>2</v>
      </c>
      <c r="J366" s="14">
        <v>0.59527368857259999</v>
      </c>
      <c r="K366" s="14">
        <v>-1.19969870748319</v>
      </c>
      <c r="L366" s="85">
        <v>-0.19676507206496463</v>
      </c>
      <c r="M366" s="91">
        <v>87</v>
      </c>
      <c r="N366" s="24">
        <v>84</v>
      </c>
      <c r="O366" s="87">
        <v>85.354538690476204</v>
      </c>
      <c r="P366" s="136">
        <v>1018.84285714286</v>
      </c>
      <c r="Q366" s="21">
        <v>1016.25714285714</v>
      </c>
      <c r="R366" s="73">
        <v>1016.9745721726194</v>
      </c>
      <c r="S366" s="78">
        <v>5.8</v>
      </c>
      <c r="T366" s="68">
        <v>3.8785907089037219</v>
      </c>
      <c r="U366" s="25">
        <v>1</v>
      </c>
      <c r="V366" s="259" t="s">
        <v>229</v>
      </c>
      <c r="W366" s="262" t="s">
        <v>195</v>
      </c>
      <c r="X366" s="26">
        <v>1.2</v>
      </c>
      <c r="Y366" s="27">
        <v>1.7</v>
      </c>
      <c r="Z366" s="28">
        <v>0</v>
      </c>
      <c r="AA366" s="30">
        <v>0</v>
      </c>
      <c r="AB366" s="365" t="s">
        <v>256</v>
      </c>
    </row>
    <row r="367" spans="1:28" ht="15" thickBot="1" x14ac:dyDescent="0.35">
      <c r="A367" s="43">
        <v>43465</v>
      </c>
      <c r="B367" s="46">
        <v>1</v>
      </c>
      <c r="C367" s="22">
        <v>3.3</v>
      </c>
      <c r="D367" s="22">
        <v>2.5</v>
      </c>
      <c r="E367" s="22">
        <v>3.7</v>
      </c>
      <c r="F367" s="22">
        <v>1.2</v>
      </c>
      <c r="G367" s="22">
        <f t="shared" si="7"/>
        <v>2.5</v>
      </c>
      <c r="H367" s="22">
        <f t="shared" si="5"/>
        <v>2.3250000000000002</v>
      </c>
      <c r="I367" s="86">
        <v>2.2000000000000002</v>
      </c>
      <c r="J367" s="22">
        <v>1.5892548835826099</v>
      </c>
      <c r="K367" s="22">
        <v>-2.5181660827729</v>
      </c>
      <c r="L367" s="86">
        <v>-0.83050080493692446</v>
      </c>
      <c r="M367" s="92">
        <v>88</v>
      </c>
      <c r="N367" s="74">
        <v>72</v>
      </c>
      <c r="O367" s="88">
        <v>80.738777281746039</v>
      </c>
      <c r="P367" s="137">
        <v>1025.0875000000001</v>
      </c>
      <c r="Q367" s="75">
        <v>1017.3</v>
      </c>
      <c r="R367" s="76">
        <v>1021.0952442956356</v>
      </c>
      <c r="S367" s="80">
        <v>6.8</v>
      </c>
      <c r="T367" s="70">
        <v>3.9035908331784306</v>
      </c>
      <c r="U367" s="47">
        <v>1.3</v>
      </c>
      <c r="V367" s="263" t="s">
        <v>216</v>
      </c>
      <c r="W367" s="264" t="s">
        <v>195</v>
      </c>
      <c r="X367" s="49">
        <v>1.2</v>
      </c>
      <c r="Y367" s="50">
        <v>0.3</v>
      </c>
      <c r="Z367" s="51">
        <v>0</v>
      </c>
      <c r="AA367" s="52">
        <v>0</v>
      </c>
      <c r="AB367" s="366" t="s">
        <v>203</v>
      </c>
    </row>
  </sheetData>
  <mergeCells count="6">
    <mergeCell ref="B1:I1"/>
    <mergeCell ref="W1:AA1"/>
    <mergeCell ref="S1:V1"/>
    <mergeCell ref="M1:O1"/>
    <mergeCell ref="P1:R1"/>
    <mergeCell ref="J1:L1"/>
  </mergeCells>
  <conditionalFormatting sqref="X3:X367">
    <cfRule type="cellIs" dxfId="149" priority="1322" operator="greaterThan">
      <formula>150</formula>
    </cfRule>
    <cfRule type="cellIs" dxfId="148" priority="1323" operator="between">
      <formula>90</formula>
      <formula>150</formula>
    </cfRule>
    <cfRule type="cellIs" dxfId="147" priority="1324" operator="between">
      <formula>50</formula>
      <formula>90</formula>
    </cfRule>
    <cfRule type="cellIs" dxfId="146" priority="1325" operator="between">
      <formula>30</formula>
      <formula>50</formula>
    </cfRule>
    <cfRule type="cellIs" dxfId="145" priority="1326" operator="between">
      <formula>15</formula>
      <formula>30</formula>
    </cfRule>
    <cfRule type="cellIs" dxfId="144" priority="1327" operator="between">
      <formula>5</formula>
      <formula>15</formula>
    </cfRule>
    <cfRule type="cellIs" dxfId="143" priority="1328" operator="between">
      <formula>0</formula>
      <formula>5</formula>
    </cfRule>
  </conditionalFormatting>
  <conditionalFormatting sqref="Y3:Y367">
    <cfRule type="cellIs" dxfId="142" priority="1314" operator="greaterThan">
      <formula>80</formula>
    </cfRule>
    <cfRule type="cellIs" dxfId="141" priority="1315" operator="between">
      <formula>60</formula>
      <formula>80</formula>
    </cfRule>
    <cfRule type="cellIs" dxfId="140" priority="1316" operator="between">
      <formula>45</formula>
      <formula>60</formula>
    </cfRule>
    <cfRule type="cellIs" dxfId="139" priority="1317" operator="between">
      <formula>30</formula>
      <formula>45</formula>
    </cfRule>
    <cfRule type="cellIs" dxfId="138" priority="1318" operator="between">
      <formula>15</formula>
      <formula>30</formula>
    </cfRule>
    <cfRule type="cellIs" dxfId="137" priority="1319" operator="between">
      <formula>10</formula>
      <formula>15</formula>
    </cfRule>
    <cfRule type="cellIs" dxfId="136" priority="1320" operator="between">
      <formula>5</formula>
      <formula>10</formula>
    </cfRule>
    <cfRule type="cellIs" dxfId="135" priority="1321" operator="between">
      <formula>0</formula>
      <formula>5</formula>
    </cfRule>
  </conditionalFormatting>
  <conditionalFormatting sqref="Z3:AA367">
    <cfRule type="cellIs" dxfId="134" priority="1298" operator="greaterThan">
      <formula>30</formula>
    </cfRule>
    <cfRule type="cellIs" dxfId="133" priority="1299" operator="between">
      <formula>20</formula>
      <formula>30</formula>
    </cfRule>
    <cfRule type="cellIs" dxfId="132" priority="1300" operator="between">
      <formula>15</formula>
      <formula>20</formula>
    </cfRule>
    <cfRule type="cellIs" dxfId="131" priority="1301" operator="between">
      <formula>10</formula>
      <formula>15</formula>
    </cfRule>
    <cfRule type="cellIs" dxfId="130" priority="1302" operator="between">
      <formula>7.5</formula>
      <formula>10</formula>
    </cfRule>
    <cfRule type="cellIs" dxfId="129" priority="1303" operator="between">
      <formula>5</formula>
      <formula>7.5</formula>
    </cfRule>
    <cfRule type="cellIs" dxfId="128" priority="1304" operator="between">
      <formula>3</formula>
      <formula>5</formula>
    </cfRule>
    <cfRule type="cellIs" dxfId="127" priority="1305" operator="between">
      <formula>1</formula>
      <formula>3</formula>
    </cfRule>
    <cfRule type="cellIs" dxfId="126" priority="1306" operator="between">
      <formula>0</formula>
      <formula>1</formula>
    </cfRule>
  </conditionalFormatting>
  <conditionalFormatting sqref="X3:AA367">
    <cfRule type="cellIs" dxfId="125" priority="1297" operator="equal">
      <formula>0</formula>
    </cfRule>
  </conditionalFormatting>
  <conditionalFormatting sqref="V62:V82 V84:V92 W62:AB92 V3:AB61 V153:AB367 V93:AB138 W139:AB152 V140:V152">
    <cfRule type="containsBlanks" dxfId="124" priority="1276">
      <formula>LEN(TRIM(V3))=0</formula>
    </cfRule>
  </conditionalFormatting>
  <conditionalFormatting sqref="V62:V82 V84:V92 W62:AB92 V153:AB153 V123:AB138 W139:AB152 V140:V152">
    <cfRule type="containsBlanks" priority="49">
      <formula>LEN(TRIM(V62))=0</formula>
    </cfRule>
  </conditionalFormatting>
  <conditionalFormatting sqref="P1:R1048576">
    <cfRule type="colorScale" priority="11">
      <colorScale>
        <cfvo type="num" val="980"/>
        <cfvo type="num" val="1010"/>
        <cfvo type="num" val="1040"/>
        <color rgb="FF00B0F0"/>
        <color rgb="FFFFEB84"/>
        <color rgb="FFFF0000"/>
      </colorScale>
    </cfRule>
  </conditionalFormatting>
  <conditionalFormatting sqref="M1:O1048576">
    <cfRule type="cellIs" dxfId="123" priority="8" operator="equal">
      <formula>99</formula>
    </cfRule>
    <cfRule type="colorScale" priority="10">
      <colorScale>
        <cfvo type="num" val="0"/>
        <cfvo type="num" val="50"/>
        <cfvo type="num" val="100"/>
        <color rgb="FFF8696B"/>
        <color rgb="FFFFEB84"/>
        <color rgb="FF63BE7B"/>
      </colorScale>
    </cfRule>
  </conditionalFormatting>
  <conditionalFormatting sqref="J1:L1048576">
    <cfRule type="colorScale" priority="9">
      <colorScale>
        <cfvo type="num" val="-30"/>
        <cfvo type="num" val="5"/>
        <cfvo type="num" val="20"/>
        <color theme="4"/>
        <color theme="0"/>
        <color rgb="FFC00000"/>
      </colorScale>
    </cfRule>
  </conditionalFormatting>
  <conditionalFormatting sqref="S1:S1048576">
    <cfRule type="colorScale" priority="5">
      <colorScale>
        <cfvo type="num" val="0"/>
        <cfvo type="num" val="12.5"/>
        <cfvo type="num" val="25"/>
        <color rgb="FF92D050"/>
        <color rgb="FFFFEB84"/>
        <color rgb="FFFF0000"/>
      </colorScale>
    </cfRule>
  </conditionalFormatting>
  <conditionalFormatting sqref="T1:T1048576">
    <cfRule type="colorScale" priority="4">
      <colorScale>
        <cfvo type="num" val="0"/>
        <cfvo type="num" val="10"/>
        <cfvo type="num" val="20"/>
        <color rgb="FF92D050"/>
        <color rgb="FFFFEB84"/>
        <color rgb="FFFF0000"/>
      </colorScale>
    </cfRule>
  </conditionalFormatting>
  <conditionalFormatting sqref="U1:U1048576">
    <cfRule type="colorScale" priority="3">
      <colorScale>
        <cfvo type="num" val="0"/>
        <cfvo type="num" val="4"/>
        <cfvo type="num" val="10"/>
        <color rgb="FF92D050"/>
        <color rgb="FFFFEB84"/>
        <color rgb="FFFF0000"/>
      </colorScale>
    </cfRule>
  </conditionalFormatting>
  <conditionalFormatting sqref="B1:I1048576">
    <cfRule type="colorScale" priority="1">
      <colorScale>
        <cfvo type="num" val="-20"/>
        <cfvo type="num" val="10"/>
        <cfvo type="num" val="35"/>
        <color rgb="FF00B0F0"/>
        <color rgb="FFFFEB84"/>
        <color rgb="FFFF0000"/>
      </colorScale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6" filterMode="1"/>
  <dimension ref="A1:AG47"/>
  <sheetViews>
    <sheetView zoomScale="85" zoomScaleNormal="85" workbookViewId="0">
      <pane xSplit="1" ySplit="2" topLeftCell="K3" activePane="bottomRight" state="frozen"/>
      <selection pane="topRight" activeCell="B1" sqref="B1"/>
      <selection pane="bottomLeft" activeCell="A3" sqref="A3"/>
      <selection pane="bottomRight" activeCell="I32" sqref="I32"/>
    </sheetView>
  </sheetViews>
  <sheetFormatPr defaultRowHeight="14.4" x14ac:dyDescent="0.3"/>
  <cols>
    <col min="1" max="1" width="12.88671875" customWidth="1"/>
    <col min="2" max="11" width="8.88671875" style="1" customWidth="1"/>
    <col min="12" max="13" width="8.88671875" style="3" customWidth="1"/>
    <col min="14" max="14" width="8.77734375" style="3" customWidth="1"/>
    <col min="15" max="15" width="8.88671875" style="2" customWidth="1"/>
    <col min="16" max="16" width="7.6640625" style="2" customWidth="1"/>
    <col min="17" max="17" width="8.88671875" style="2" customWidth="1"/>
    <col min="18" max="18" width="8.88671875" style="6" customWidth="1"/>
    <col min="19" max="21" width="10.6640625" style="6" customWidth="1"/>
    <col min="22" max="22" width="10.5546875" style="6" customWidth="1"/>
    <col min="23" max="23" width="10.5546875" style="7" customWidth="1"/>
    <col min="24" max="24" width="10" style="7" customWidth="1"/>
    <col min="25" max="25" width="10.5546875" style="7" customWidth="1"/>
    <col min="26" max="26" width="10.44140625" customWidth="1"/>
    <col min="27" max="27" width="11.44140625" style="8" customWidth="1"/>
    <col min="28" max="28" width="11.109375" style="10" customWidth="1"/>
    <col min="29" max="29" width="10.44140625" style="10" customWidth="1"/>
    <col min="30" max="30" width="10" style="12" customWidth="1"/>
    <col min="31" max="31" width="10.44140625" style="12" customWidth="1"/>
    <col min="32" max="32" width="10.5546875" customWidth="1"/>
    <col min="33" max="33" width="10" customWidth="1"/>
  </cols>
  <sheetData>
    <row r="1" spans="1:33" ht="16.2" thickBot="1" x14ac:dyDescent="0.35">
      <c r="A1" s="53" t="s">
        <v>1</v>
      </c>
      <c r="B1" s="431" t="s">
        <v>2</v>
      </c>
      <c r="C1" s="432"/>
      <c r="D1" s="432"/>
      <c r="E1" s="432"/>
      <c r="F1" s="432"/>
      <c r="G1" s="432"/>
      <c r="H1" s="432"/>
      <c r="I1" s="433"/>
      <c r="J1" s="428" t="s">
        <v>5</v>
      </c>
      <c r="K1" s="429"/>
      <c r="L1" s="430"/>
      <c r="M1" s="434" t="s">
        <v>36</v>
      </c>
      <c r="N1" s="435"/>
      <c r="O1" s="435"/>
      <c r="P1" s="435"/>
      <c r="Q1" s="435"/>
      <c r="R1" s="436"/>
      <c r="S1" s="425" t="s">
        <v>7</v>
      </c>
      <c r="T1" s="426"/>
      <c r="U1" s="427"/>
      <c r="V1" s="408" t="s">
        <v>10</v>
      </c>
      <c r="W1" s="423"/>
      <c r="X1" s="423"/>
      <c r="Y1" s="423"/>
      <c r="Z1" s="423"/>
      <c r="AA1" s="424"/>
      <c r="AB1" s="420" t="s">
        <v>14</v>
      </c>
      <c r="AC1" s="421"/>
      <c r="AD1" s="421"/>
      <c r="AE1" s="421"/>
      <c r="AF1" s="422"/>
    </row>
    <row r="2" spans="1:33" s="42" customFormat="1" ht="29.4" thickBot="1" x14ac:dyDescent="0.35">
      <c r="A2" s="120"/>
      <c r="B2" s="54" t="s">
        <v>3</v>
      </c>
      <c r="C2" s="39" t="s">
        <v>4</v>
      </c>
      <c r="D2" s="39" t="s">
        <v>282</v>
      </c>
      <c r="E2" s="39" t="s">
        <v>281</v>
      </c>
      <c r="F2" s="39" t="s">
        <v>6</v>
      </c>
      <c r="G2" s="39" t="s">
        <v>92</v>
      </c>
      <c r="H2" s="121" t="s">
        <v>118</v>
      </c>
      <c r="I2" s="122" t="s">
        <v>119</v>
      </c>
      <c r="J2" s="349" t="s">
        <v>20</v>
      </c>
      <c r="K2" s="40" t="s">
        <v>21</v>
      </c>
      <c r="L2" s="350" t="s">
        <v>88</v>
      </c>
      <c r="M2" s="139" t="s">
        <v>38</v>
      </c>
      <c r="N2" s="42" t="s">
        <v>122</v>
      </c>
      <c r="O2" s="140" t="s">
        <v>37</v>
      </c>
      <c r="P2" s="140" t="s">
        <v>87</v>
      </c>
      <c r="Q2" s="140" t="s">
        <v>120</v>
      </c>
      <c r="R2" s="141" t="s">
        <v>121</v>
      </c>
      <c r="S2" s="56" t="s">
        <v>8</v>
      </c>
      <c r="T2" s="23" t="s">
        <v>9</v>
      </c>
      <c r="U2" s="56" t="s">
        <v>89</v>
      </c>
      <c r="V2" s="4" t="s">
        <v>11</v>
      </c>
      <c r="W2" s="84" t="s">
        <v>44</v>
      </c>
      <c r="X2" s="5" t="s">
        <v>12</v>
      </c>
      <c r="Y2" s="5" t="s">
        <v>43</v>
      </c>
      <c r="Z2" s="93" t="s">
        <v>96</v>
      </c>
      <c r="AA2" s="142" t="s">
        <v>200</v>
      </c>
      <c r="AB2" s="55" t="s">
        <v>22</v>
      </c>
      <c r="AC2" s="143" t="s">
        <v>123</v>
      </c>
      <c r="AD2" s="9" t="s">
        <v>17</v>
      </c>
      <c r="AE2" s="11" t="s">
        <v>456</v>
      </c>
      <c r="AF2" s="13" t="s">
        <v>18</v>
      </c>
      <c r="AG2" s="41"/>
    </row>
    <row r="3" spans="1:33" s="310" customFormat="1" x14ac:dyDescent="0.3">
      <c r="A3" s="326" t="s">
        <v>23</v>
      </c>
      <c r="B3" s="293">
        <f>MAX('Január-December'!E3:E33)</f>
        <v>9.3000000000000007</v>
      </c>
      <c r="C3" s="292">
        <f>IFERROR(MIN('Január-December'!F3:F33),"")</f>
        <v>-11.7</v>
      </c>
      <c r="D3" s="292">
        <f>MAX('Január-December'!G3:G33)</f>
        <v>13</v>
      </c>
      <c r="E3" s="292">
        <f>MIN('Január-December'!G3:G33)</f>
        <v>2.2000000000000002</v>
      </c>
      <c r="F3" s="292">
        <f>IFERROR(AVERAGE('Január-December'!H3:H33),"")</f>
        <v>1.0298387096774186</v>
      </c>
      <c r="G3" s="292">
        <f>IFERROR(AVERAGE('Január-December'!I3:I33),"")</f>
        <v>0.88064516129032266</v>
      </c>
      <c r="H3" s="292">
        <f>MAX('Január-December'!H3:H33)</f>
        <v>6.375</v>
      </c>
      <c r="I3" s="294">
        <f>MIN('Január-December'!H3:H33)</f>
        <v>-5.4749999999999996</v>
      </c>
      <c r="J3" s="293">
        <f>MAX('Január-December'!J3:J33)</f>
        <v>7.6933138076698198</v>
      </c>
      <c r="K3" s="292">
        <f>MIN('Január-December'!K3:K33)</f>
        <v>-15.2885383929101</v>
      </c>
      <c r="L3" s="294">
        <f>IFERROR(AVERAGE('Január-December'!L3:L33),"")</f>
        <v>-2.2037076447456783</v>
      </c>
      <c r="M3" s="295">
        <f>MAX('Január-December'!M3:M33)</f>
        <v>99</v>
      </c>
      <c r="N3" s="296">
        <f>COUNTIF('Január-December'!M3:M33,"99")</f>
        <v>1</v>
      </c>
      <c r="O3" s="297">
        <f>MIN('Január-December'!N3:N33)</f>
        <v>43.857142857142897</v>
      </c>
      <c r="P3" s="297">
        <f>IFERROR(AVERAGE('Január-December'!O3:O33),"")</f>
        <v>79.686137188486924</v>
      </c>
      <c r="Q3" s="297">
        <f>MAX('Január-December'!O3:O33)</f>
        <v>96.654575892857139</v>
      </c>
      <c r="R3" s="298">
        <f>MIN('Január-December'!O3:O33)</f>
        <v>64.6384548611111</v>
      </c>
      <c r="S3" s="299">
        <f>MAX('Január-December'!P3:P33)</f>
        <v>1033.8</v>
      </c>
      <c r="T3" s="300">
        <f>MIN('Január-December'!Q3:Q33)</f>
        <v>995.97142857142899</v>
      </c>
      <c r="U3" s="301">
        <f>IFERROR(AVERAGE('Január-December'!R3:R33),"")</f>
        <v>1017.8839986096134</v>
      </c>
      <c r="V3" s="302">
        <f>MAX('Január-December'!S3:S33)</f>
        <v>15</v>
      </c>
      <c r="W3" s="303">
        <f>MAX('Január-December'!T3:T33)</f>
        <v>8.6193071374423198</v>
      </c>
      <c r="X3" s="303">
        <f>IFERROR(AVERAGE('Január-December'!U3:U33),"")</f>
        <v>1.7483870967741935</v>
      </c>
      <c r="Y3" s="303">
        <f>MAX('Január-December'!U3:U33)</f>
        <v>4.3</v>
      </c>
      <c r="Z3" s="303">
        <f>MIN('Január-December'!U3:U33)</f>
        <v>0.2</v>
      </c>
      <c r="AA3" s="328" t="s">
        <v>212</v>
      </c>
      <c r="AB3" s="304">
        <f>MAX('Január-December'!X3:X33)</f>
        <v>3.6</v>
      </c>
      <c r="AC3" s="305">
        <f>MAX('Január-December'!Y3:Y33)</f>
        <v>2.8</v>
      </c>
      <c r="AD3" s="306">
        <f>SUM('Január-December'!Y3:Y33)</f>
        <v>12.700000000000001</v>
      </c>
      <c r="AE3" s="307">
        <f>MAX('Január-December'!Z3:Z33)</f>
        <v>3</v>
      </c>
      <c r="AF3" s="308">
        <f>MAX('Január-December'!AA3:AA33)</f>
        <v>3</v>
      </c>
      <c r="AG3" s="309"/>
    </row>
    <row r="4" spans="1:33" s="224" customFormat="1" ht="14.4" hidden="1" customHeight="1" x14ac:dyDescent="0.3">
      <c r="A4" s="222"/>
      <c r="B4" s="223"/>
      <c r="I4" s="225"/>
      <c r="J4" s="223"/>
      <c r="L4" s="225"/>
      <c r="M4" s="226"/>
      <c r="R4" s="227"/>
      <c r="S4" s="223"/>
      <c r="U4" s="227"/>
      <c r="V4" s="223"/>
      <c r="AA4" s="225"/>
      <c r="AB4" s="226"/>
      <c r="AC4" s="226"/>
      <c r="AF4" s="228"/>
      <c r="AG4" s="229"/>
    </row>
    <row r="5" spans="1:33" s="319" customFormat="1" x14ac:dyDescent="0.3">
      <c r="A5" s="327" t="s">
        <v>24</v>
      </c>
      <c r="B5" s="293">
        <f>MAX('Január-December'!E34:E61)</f>
        <v>7.6</v>
      </c>
      <c r="C5" s="292">
        <f>MIN('Január-December'!F34:F61)</f>
        <v>-14.9</v>
      </c>
      <c r="D5" s="292">
        <f>MAX('Január-December'!G34:G61)</f>
        <v>13.2</v>
      </c>
      <c r="E5" s="292">
        <f>MIN('Január-December'!G34:G61)</f>
        <v>1.7999999999999998</v>
      </c>
      <c r="F5" s="292">
        <f>IFERROR(AVERAGE('Január-December'!H34:H61),"")</f>
        <v>-2.1205357142857144</v>
      </c>
      <c r="G5" s="292">
        <f>IFERROR(AVERAGE('Január-December'!I34:I61),"")</f>
        <v>-1.9535714285714287</v>
      </c>
      <c r="H5" s="292">
        <f>MAX('Január-December'!H34:H61)</f>
        <v>4.1999999999999993</v>
      </c>
      <c r="I5" s="294">
        <f>MIN('Január-December'!H34:H61)</f>
        <v>-10.6</v>
      </c>
      <c r="J5" s="293">
        <f>MAX('Január-December'!J34:J61)</f>
        <v>3.4275488376711598</v>
      </c>
      <c r="K5" s="292">
        <f>MIN('Január-December'!K34:K61)</f>
        <v>-21.876784357966098</v>
      </c>
      <c r="L5" s="294">
        <f>IFERROR(AVERAGE('Január-December'!L34:L61),"")</f>
        <v>-6.7050683945285163</v>
      </c>
      <c r="M5" s="295">
        <f>MAX('Január-December'!M34:M61)</f>
        <v>94</v>
      </c>
      <c r="N5" s="296">
        <f>COUNTIF('Január-December'!M34:M61,"99")</f>
        <v>0</v>
      </c>
      <c r="O5" s="297">
        <f>MIN('Január-December'!N34:N61)</f>
        <v>38.125</v>
      </c>
      <c r="P5" s="297">
        <f>IFERROR(AVERAGE('Január-December'!O34:O61),"")</f>
        <v>71.041447812883078</v>
      </c>
      <c r="Q5" s="297">
        <f>MAX('Január-December'!O34:O61)</f>
        <v>91.002675460428108</v>
      </c>
      <c r="R5" s="298">
        <f>MIN('Január-December'!O34:O61)</f>
        <v>48.344742063492063</v>
      </c>
      <c r="S5" s="299">
        <f>MAX('Január-December'!P34:P61)</f>
        <v>1028.0142857142901</v>
      </c>
      <c r="T5" s="300">
        <f>MIN('Január-December'!Q34:Q61)</f>
        <v>998</v>
      </c>
      <c r="U5" s="301">
        <f>IFERROR(AVERAGE('Január-December'!R34:R61),"")</f>
        <v>1017.3201158312651</v>
      </c>
      <c r="V5" s="311">
        <f>MAX('Január-December'!S34:S61)</f>
        <v>12</v>
      </c>
      <c r="W5" s="312">
        <f>MAX('Január-December'!T34:T61)</f>
        <v>7.2953752754012644</v>
      </c>
      <c r="X5" s="312">
        <f>IFERROR(AVERAGE('Január-December'!U34:U61),"")</f>
        <v>1.6500000000000001</v>
      </c>
      <c r="Y5" s="312">
        <f>MAX('Január-December'!U34:U61)</f>
        <v>3.9</v>
      </c>
      <c r="Z5" s="312">
        <f>MIN('Január-December'!U34:U61)</f>
        <v>0.2</v>
      </c>
      <c r="AA5" s="329" t="s">
        <v>216</v>
      </c>
      <c r="AB5" s="313">
        <f>MAX('Január-December'!X34:X61)</f>
        <v>6</v>
      </c>
      <c r="AC5" s="314">
        <f>MAX('Január-December'!Y34:Y61)</f>
        <v>22.3</v>
      </c>
      <c r="AD5" s="315">
        <f>SUM('Január-December'!Y34:Y61)</f>
        <v>52.099999999999994</v>
      </c>
      <c r="AE5" s="316">
        <f>MAX('Január-December'!Z34:Z61)</f>
        <v>6.5</v>
      </c>
      <c r="AF5" s="317">
        <f>MAX('Január-December'!AA34:AA61)</f>
        <v>7</v>
      </c>
      <c r="AG5" s="318"/>
    </row>
    <row r="6" spans="1:33" s="232" customFormat="1" ht="14.4" hidden="1" customHeight="1" x14ac:dyDescent="0.3">
      <c r="A6" s="230"/>
      <c r="B6" s="231"/>
      <c r="I6" s="233"/>
      <c r="J6" s="231"/>
      <c r="L6" s="233"/>
      <c r="M6" s="234"/>
      <c r="R6" s="235"/>
      <c r="S6" s="231"/>
      <c r="U6" s="235"/>
      <c r="V6" s="231"/>
      <c r="AA6" s="233"/>
      <c r="AB6" s="234"/>
      <c r="AC6" s="234"/>
      <c r="AF6" s="233"/>
      <c r="AG6" s="234"/>
    </row>
    <row r="7" spans="1:33" s="319" customFormat="1" x14ac:dyDescent="0.3">
      <c r="A7" s="327" t="s">
        <v>25</v>
      </c>
      <c r="B7" s="293">
        <f>MAX('Január-December'!E62:E92)</f>
        <v>17.3</v>
      </c>
      <c r="C7" s="292">
        <f>MIN('Január-December'!F62:F92)</f>
        <v>-18.600000000000001</v>
      </c>
      <c r="D7" s="292">
        <f>MAX('Január-December'!G62:G92)</f>
        <v>20.6</v>
      </c>
      <c r="E7" s="292">
        <f>MIN('Január-December'!G62:G92)</f>
        <v>2.7</v>
      </c>
      <c r="F7" s="292">
        <f>IFERROR(AVERAGE('Január-December'!H62:H92),"")</f>
        <v>1.2250000000000001</v>
      </c>
      <c r="G7" s="292">
        <f>IFERROR(AVERAGE('Január-December'!I62:I92),"")</f>
        <v>1.1129032258064513</v>
      </c>
      <c r="H7" s="292">
        <f>MAX('Január-December'!H62:H92)</f>
        <v>11.95</v>
      </c>
      <c r="I7" s="294">
        <f>MIN('Január-December'!H62:H92)</f>
        <v>-11.75</v>
      </c>
      <c r="J7" s="293">
        <f>MAX('Január-December'!J62:J92)</f>
        <v>10.087606681502599</v>
      </c>
      <c r="K7" s="292">
        <f>MIN('Január-December'!K62:K92)</f>
        <v>-24.790073561779</v>
      </c>
      <c r="L7" s="294">
        <f>IFERROR(AVERAGE('Január-December'!L62:L92),"")</f>
        <v>-4.0790041524706835</v>
      </c>
      <c r="M7" s="295">
        <f>MAX('Január-December'!M62:M92)</f>
        <v>98.285714285714306</v>
      </c>
      <c r="N7" s="296">
        <f>COUNTIF('Január-December'!M62:M92,"99")</f>
        <v>0</v>
      </c>
      <c r="O7" s="297">
        <f>MIN('Január-December'!N62:N92)</f>
        <v>19</v>
      </c>
      <c r="P7" s="297">
        <f>IFERROR(AVERAGE('Január-December'!O62:O92),"")</f>
        <v>70.230583692673576</v>
      </c>
      <c r="Q7" s="297">
        <f>MAX('Január-December'!O62:O92)</f>
        <v>93.141353600263642</v>
      </c>
      <c r="R7" s="298">
        <f>MIN('Január-December'!O62:O92)</f>
        <v>48.150615763546782</v>
      </c>
      <c r="S7" s="299">
        <f>MAX('Január-December'!P62:P92)</f>
        <v>1024.12857142857</v>
      </c>
      <c r="T7" s="300">
        <f>MIN('Január-December'!Q62:Q92)</f>
        <v>993.63750000000005</v>
      </c>
      <c r="U7" s="301">
        <f>IFERROR(AVERAGE('Január-December'!R62:R92),"")</f>
        <v>1008.3950218372274</v>
      </c>
      <c r="V7" s="311">
        <f>MAX('Január-December'!S62:S92)</f>
        <v>13.4</v>
      </c>
      <c r="W7" s="312">
        <f>MAX('Január-December'!T62:T92)</f>
        <v>8.0899308216855559</v>
      </c>
      <c r="X7" s="312">
        <f>IFERROR(AVERAGE('Január-December'!U62:U92),"")</f>
        <v>1.4333333333333333</v>
      </c>
      <c r="Y7" s="312">
        <f>MAX('Január-December'!U62:U92)</f>
        <v>4</v>
      </c>
      <c r="Z7" s="312">
        <f>MIN('Január-December'!U62:U92)</f>
        <v>0.1</v>
      </c>
      <c r="AA7" s="329" t="s">
        <v>212</v>
      </c>
      <c r="AB7" s="313">
        <f>MAX('Január-December'!X62:X92)</f>
        <v>12</v>
      </c>
      <c r="AC7" s="314">
        <f>MAX('Január-December'!Y62:Y92)</f>
        <v>15.8</v>
      </c>
      <c r="AD7" s="315">
        <f>SUM('Január-December'!Y62:Y92)</f>
        <v>54.5</v>
      </c>
      <c r="AE7" s="316">
        <f>MAX('Január-December'!Z62:Z92)</f>
        <v>8</v>
      </c>
      <c r="AF7" s="317">
        <f>MAX('Január-December'!AA62:AA92)</f>
        <v>8</v>
      </c>
      <c r="AG7" s="318"/>
    </row>
    <row r="8" spans="1:33" s="232" customFormat="1" ht="14.4" hidden="1" customHeight="1" x14ac:dyDescent="0.3">
      <c r="A8" s="230"/>
      <c r="B8" s="231"/>
      <c r="I8" s="233"/>
      <c r="J8" s="236"/>
      <c r="L8" s="233"/>
      <c r="M8" s="234"/>
      <c r="R8" s="235"/>
      <c r="S8" s="231"/>
      <c r="U8" s="235"/>
      <c r="V8" s="231"/>
      <c r="AA8" s="233"/>
      <c r="AB8" s="234"/>
      <c r="AC8" s="234"/>
      <c r="AF8" s="233"/>
      <c r="AG8" s="234"/>
    </row>
    <row r="9" spans="1:33" s="319" customFormat="1" ht="13.8" customHeight="1" x14ac:dyDescent="0.3">
      <c r="A9" s="327" t="s">
        <v>26</v>
      </c>
      <c r="B9" s="293">
        <f>MAX('Január-December'!E93:E122)</f>
        <v>26.5</v>
      </c>
      <c r="C9" s="292">
        <f>MIN('Január-December'!F93:F122)</f>
        <v>-2.2000000000000002</v>
      </c>
      <c r="D9" s="292">
        <f>MAX('Január-December'!G93:G122)</f>
        <v>24.1</v>
      </c>
      <c r="E9" s="292">
        <f>MIN('Január-December'!G93:G122)</f>
        <v>4.2000000000000011</v>
      </c>
      <c r="F9" s="292">
        <f>IFERROR(AVERAGE('Január-December'!H93:H122),"")</f>
        <v>13.68333333333333</v>
      </c>
      <c r="G9" s="292">
        <f>IFERROR(AVERAGE('Január-December'!I93:I122),"")</f>
        <v>13.603571428571426</v>
      </c>
      <c r="H9" s="292">
        <f>MAX('Január-December'!H93:H122)</f>
        <v>18.799999999999997</v>
      </c>
      <c r="I9" s="294">
        <f>MIN('Január-December'!H93:H122)</f>
        <v>5.5</v>
      </c>
      <c r="J9" s="293">
        <f>MAX('Január-December'!J93:J122)</f>
        <v>17.705976516326299</v>
      </c>
      <c r="K9" s="292">
        <f>MIN('Január-December'!K93:K122)</f>
        <v>-5.4242201915022896</v>
      </c>
      <c r="L9" s="294">
        <f>IFERROR(AVERAGE('Január-December'!L93:L122),"")</f>
        <v>7.2514091280075101</v>
      </c>
      <c r="M9" s="295">
        <f>MAX('Január-December'!M93:M122)</f>
        <v>99</v>
      </c>
      <c r="N9" s="296">
        <f>COUNTIF('Január-December'!M93:M122,"99")</f>
        <v>19</v>
      </c>
      <c r="O9" s="297">
        <f>MIN('Január-December'!N93:N122)</f>
        <v>22.571428571428601</v>
      </c>
      <c r="P9" s="297">
        <f>IFERROR(AVERAGE('Január-December'!O93:O122),"")</f>
        <v>69.609865412809668</v>
      </c>
      <c r="Q9" s="297">
        <f>MAX('Január-December'!O93:O122)</f>
        <v>97.515454836643173</v>
      </c>
      <c r="R9" s="298">
        <f>MIN('Január-December'!O93:O122)</f>
        <v>52.953817733990149</v>
      </c>
      <c r="S9" s="299">
        <f>MAX('Január-December'!P93:P122)</f>
        <v>1030.5142857142901</v>
      </c>
      <c r="T9" s="300">
        <f>MIN('Január-December'!Q93:Q122)</f>
        <v>991.48571428571404</v>
      </c>
      <c r="U9" s="301">
        <f>IFERROR(AVERAGE('Január-December'!R93:R122),"")</f>
        <v>1015.8524850926392</v>
      </c>
      <c r="V9" s="311">
        <f>MAX('Január-December'!S93:S122)</f>
        <v>12.9</v>
      </c>
      <c r="W9" s="312">
        <f>MAX('Január-December'!T93:T122)</f>
        <v>8.2812705829719029</v>
      </c>
      <c r="X9" s="312">
        <f>IFERROR(AVERAGE('Január-December'!U93:U122),"")</f>
        <v>1.7448275862068967</v>
      </c>
      <c r="Y9" s="312">
        <f>MAX('Január-December'!U93:U122)</f>
        <v>3.3</v>
      </c>
      <c r="Z9" s="312">
        <f>MIN('Január-December'!U93:U122)</f>
        <v>0.4</v>
      </c>
      <c r="AA9" s="329" t="s">
        <v>212</v>
      </c>
      <c r="AB9" s="313">
        <f>MAX('Január-December'!X93:X122)</f>
        <v>10.8</v>
      </c>
      <c r="AC9" s="314">
        <f>MAX('Január-December'!Y93:Y122)</f>
        <v>17.3</v>
      </c>
      <c r="AD9" s="315">
        <f>SUM('Január-December'!Y93:Y122)</f>
        <v>33.900000000000006</v>
      </c>
      <c r="AE9" s="316">
        <f>MAX('Január-December'!Z93:Z122)</f>
        <v>0</v>
      </c>
      <c r="AF9" s="317">
        <f>MAX('Január-December'!AA93:AA122)</f>
        <v>0</v>
      </c>
      <c r="AG9" s="318"/>
    </row>
    <row r="10" spans="1:33" s="232" customFormat="1" ht="14.4" hidden="1" customHeight="1" x14ac:dyDescent="0.3">
      <c r="A10" s="230"/>
      <c r="B10" s="231"/>
      <c r="I10" s="233"/>
      <c r="J10" s="231"/>
      <c r="L10" s="233"/>
      <c r="M10" s="234"/>
      <c r="R10" s="235"/>
      <c r="S10" s="231"/>
      <c r="U10" s="235"/>
      <c r="V10" s="231"/>
      <c r="AA10" s="233"/>
      <c r="AB10" s="234"/>
      <c r="AC10" s="234"/>
      <c r="AF10" s="233"/>
      <c r="AG10" s="234"/>
    </row>
    <row r="11" spans="1:33" s="319" customFormat="1" x14ac:dyDescent="0.3">
      <c r="A11" s="327" t="s">
        <v>27</v>
      </c>
      <c r="B11" s="293">
        <f>MAX('Január-December'!E123:E153)</f>
        <v>30</v>
      </c>
      <c r="C11" s="292">
        <f>MIN('Január-December'!F123:F153)</f>
        <v>3.2</v>
      </c>
      <c r="D11" s="292">
        <f>MAX('Január-December'!G123:G153)</f>
        <v>21.700000000000003</v>
      </c>
      <c r="E11" s="292">
        <f>MIN('Január-December'!G123:G153)</f>
        <v>3.0999999999999996</v>
      </c>
      <c r="F11" s="292">
        <f>IFERROR(AVERAGE('Január-December'!H123:H153),"")</f>
        <v>16.79758064516129</v>
      </c>
      <c r="G11" s="292">
        <f>IFERROR(AVERAGE('Január-December'!I123:I153),"")</f>
        <v>16.648387096774194</v>
      </c>
      <c r="H11" s="292">
        <f>MAX('Január-December'!H123:H153)</f>
        <v>20.975000000000001</v>
      </c>
      <c r="I11" s="294">
        <f>MIN('Január-December'!H123:H153)</f>
        <v>12</v>
      </c>
      <c r="J11" s="293">
        <f>MAX('Január-December'!J123:J153)</f>
        <v>20.031696927684202</v>
      </c>
      <c r="K11" s="292">
        <f>MIN('Január-December'!K123:K153)</f>
        <v>1.21827341902825</v>
      </c>
      <c r="L11" s="294">
        <f>IFERROR(AVERAGE('Január-December'!L123:L153),"")</f>
        <v>11.574701260658131</v>
      </c>
      <c r="M11" s="295">
        <f>MAX('Január-December'!M123:M153)</f>
        <v>99</v>
      </c>
      <c r="N11" s="296">
        <f>COUNTIF('Január-December'!M123:M153,"99")</f>
        <v>30</v>
      </c>
      <c r="O11" s="297">
        <f>MIN('Január-December'!N123:N153)</f>
        <v>23.571428571428601</v>
      </c>
      <c r="P11" s="297">
        <f>IFERROR(AVERAGE('Január-December'!O123:O153),"")</f>
        <v>76.166215121862919</v>
      </c>
      <c r="Q11" s="297">
        <f>MAX('Január-December'!O123:O153)</f>
        <v>96.942956349206369</v>
      </c>
      <c r="R11" s="298">
        <f>MIN('Január-December'!O123:O153)</f>
        <v>57.057539682539627</v>
      </c>
      <c r="S11" s="299">
        <f>MAX('Január-December'!P123:P153)</f>
        <v>1023.47142857143</v>
      </c>
      <c r="T11" s="300">
        <f>MIN('Január-December'!Q123:Q153)</f>
        <v>1006.8</v>
      </c>
      <c r="U11" s="301">
        <f>IFERROR(AVERAGE('Január-December'!R123:R153),"")</f>
        <v>1016.3746901424803</v>
      </c>
      <c r="V11" s="311">
        <f>MAX('Január-December'!S123:S153)</f>
        <v>13.4</v>
      </c>
      <c r="W11" s="312">
        <f>MAX('Január-December'!T123:T153)</f>
        <v>7.5487330479753059</v>
      </c>
      <c r="X11" s="312">
        <f>IFERROR(AVERAGE('Január-December'!U123:U153),"")</f>
        <v>1.3967741935483875</v>
      </c>
      <c r="Y11" s="312">
        <f>MAX('Január-December'!U123:U153)</f>
        <v>2.6</v>
      </c>
      <c r="Z11" s="312">
        <f>MIN('Január-December'!U123:U153)</f>
        <v>0.3</v>
      </c>
      <c r="AA11" s="329" t="s">
        <v>215</v>
      </c>
      <c r="AB11" s="313">
        <f>MAX('Január-December'!X123:X153)</f>
        <v>12</v>
      </c>
      <c r="AC11" s="314">
        <f>MAX('Január-December'!Y123:Y153)</f>
        <v>15</v>
      </c>
      <c r="AD11" s="315">
        <f>SUM('Január-December'!Y123:Y153)</f>
        <v>50.3</v>
      </c>
      <c r="AE11" s="316">
        <f>MAX('Január-December'!Z123:Z153)</f>
        <v>0</v>
      </c>
      <c r="AF11" s="317">
        <f>MAX('Január-December'!AA123:AA153)</f>
        <v>0</v>
      </c>
      <c r="AG11" s="318"/>
    </row>
    <row r="12" spans="1:33" s="232" customFormat="1" ht="14.4" hidden="1" customHeight="1" x14ac:dyDescent="0.3">
      <c r="A12" s="230"/>
      <c r="B12" s="231"/>
      <c r="I12" s="233"/>
      <c r="J12" s="231"/>
      <c r="L12" s="233"/>
      <c r="M12" s="234"/>
      <c r="O12" s="237"/>
      <c r="R12" s="235"/>
      <c r="S12" s="231"/>
      <c r="U12" s="235"/>
      <c r="V12" s="231"/>
      <c r="AA12" s="233"/>
      <c r="AB12" s="234"/>
      <c r="AC12" s="234"/>
      <c r="AF12" s="233"/>
      <c r="AG12" s="234"/>
    </row>
    <row r="13" spans="1:33" s="319" customFormat="1" x14ac:dyDescent="0.3">
      <c r="A13" s="327" t="s">
        <v>28</v>
      </c>
      <c r="B13" s="320">
        <f>MAX('Január-December'!E154:E183)</f>
        <v>30.7</v>
      </c>
      <c r="C13" s="292">
        <f>MIN('Január-December'!F154:F183)</f>
        <v>9.3000000000000007</v>
      </c>
      <c r="D13" s="292">
        <f>MAX('Január-December'!G154:G183)</f>
        <v>20.100000000000001</v>
      </c>
      <c r="E13" s="292">
        <f>MIN('Január-December'!G154:G183)</f>
        <v>2.5999999999999979</v>
      </c>
      <c r="F13" s="292">
        <f>IFERROR(AVERAGE('Január-December'!H154:H183),"")</f>
        <v>18.380000000000003</v>
      </c>
      <c r="G13" s="292">
        <f>IFERROR(AVERAGE('Január-December'!I154:I183),"")</f>
        <v>18.459999999999997</v>
      </c>
      <c r="H13" s="292">
        <f>MAX('Január-December'!H154:H183)</f>
        <v>23.700000000000003</v>
      </c>
      <c r="I13" s="321">
        <f>MIN('Január-December'!H154:H183)</f>
        <v>12.1</v>
      </c>
      <c r="J13" s="293">
        <f>MAX('Január-December'!J154:J183)</f>
        <v>22.7</v>
      </c>
      <c r="K13" s="292">
        <f>MIN('Január-December'!K154:K183)</f>
        <v>6.7</v>
      </c>
      <c r="L13" s="294">
        <f>IFERROR(AVERAGE('Január-December'!L154:L183),"")</f>
        <v>14.536940795153335</v>
      </c>
      <c r="M13" s="295">
        <f>MAX('Január-December'!M154:M183)</f>
        <v>99</v>
      </c>
      <c r="N13" s="296">
        <f>COUNTIF('Január-December'!M154:M183,"99")</f>
        <v>18</v>
      </c>
      <c r="O13" s="297">
        <f>MIN('Január-December'!N154:N183)</f>
        <v>24.1428571428571</v>
      </c>
      <c r="P13" s="297">
        <f>IFERROR(AVERAGE('Január-December'!O154:O183),"")</f>
        <v>80.237669808368821</v>
      </c>
      <c r="Q13" s="297">
        <f>MAX('Január-December'!O154:O183)</f>
        <v>92.488551518168251</v>
      </c>
      <c r="R13" s="298">
        <f>MIN('Január-December'!O154:O183)</f>
        <v>66.284660218253961</v>
      </c>
      <c r="S13" s="322">
        <f>MAX('Január-December'!P154:P183)</f>
        <v>1020.58571428571</v>
      </c>
      <c r="T13" s="300">
        <f>MIN('Január-December'!Q154:Q183)</f>
        <v>1002.92857142857</v>
      </c>
      <c r="U13" s="323">
        <f>IFERROR(AVERAGE('Január-December'!R154:R183),"")</f>
        <v>1012.2784045675619</v>
      </c>
      <c r="V13" s="311">
        <f>MAX('Január-December'!S154:S183)</f>
        <v>11.9</v>
      </c>
      <c r="W13" s="312">
        <f>MAX('Január-December'!T154:T183)</f>
        <v>7.590197436748694</v>
      </c>
      <c r="X13" s="312">
        <f>IFERROR(AVERAGE('Január-December'!U154:U183),"")</f>
        <v>1.6450000000000002</v>
      </c>
      <c r="Y13" s="312">
        <f>MAX('Január-December'!U154:U183)</f>
        <v>3.6</v>
      </c>
      <c r="Z13" s="312">
        <f>MIN('Január-December'!U154:U183)</f>
        <v>0.7</v>
      </c>
      <c r="AA13" s="329" t="s">
        <v>211</v>
      </c>
      <c r="AB13" s="313">
        <f>MAX('Január-December'!X154:X183)</f>
        <v>90</v>
      </c>
      <c r="AC13" s="314">
        <f>MAX('Január-December'!Y154:Y183)</f>
        <v>44.5</v>
      </c>
      <c r="AD13" s="315">
        <f>SUM('Január-December'!Y154:Y183)</f>
        <v>171.50000000000003</v>
      </c>
      <c r="AE13" s="316">
        <f>MAX('Január-December'!Z154:Z183)</f>
        <v>0</v>
      </c>
      <c r="AF13" s="317">
        <f>MAX('Január-December'!AA154:AA183)</f>
        <v>0</v>
      </c>
      <c r="AG13" s="318"/>
    </row>
    <row r="14" spans="1:33" s="232" customFormat="1" ht="14.4" hidden="1" customHeight="1" x14ac:dyDescent="0.3">
      <c r="A14" s="230"/>
      <c r="B14" s="231"/>
      <c r="I14" s="233"/>
      <c r="J14" s="231"/>
      <c r="L14" s="233"/>
      <c r="M14" s="234"/>
      <c r="R14" s="235"/>
      <c r="S14" s="231"/>
      <c r="U14" s="235"/>
      <c r="V14" s="231"/>
      <c r="AA14" s="233"/>
      <c r="AB14" s="234"/>
      <c r="AC14" s="234"/>
      <c r="AF14" s="233"/>
      <c r="AG14" s="234"/>
    </row>
    <row r="15" spans="1:33" s="319" customFormat="1" x14ac:dyDescent="0.3">
      <c r="A15" s="327" t="s">
        <v>29</v>
      </c>
      <c r="B15" s="320">
        <f>MAX('Január-December'!E184:E214)</f>
        <v>31.1</v>
      </c>
      <c r="C15" s="292">
        <f>MIN('Január-December'!F184:F214)</f>
        <v>5.3</v>
      </c>
      <c r="D15" s="292">
        <f>MAX('Január-December'!G184:G214)</f>
        <v>17.799999999999997</v>
      </c>
      <c r="E15" s="292">
        <f>MIN('Január-December'!G184:G214)</f>
        <v>5</v>
      </c>
      <c r="F15" s="292">
        <f>IFERROR(AVERAGE('Január-December'!H184:H214),"")</f>
        <v>20.327419354838707</v>
      </c>
      <c r="G15" s="292">
        <f>IFERROR(AVERAGE('Január-December'!I184:I214),"")</f>
        <v>20.193548387096779</v>
      </c>
      <c r="H15" s="292">
        <f>MAX('Január-December'!H184:H214)</f>
        <v>24.9</v>
      </c>
      <c r="I15" s="321">
        <f>MIN('Január-December'!H184:H214)</f>
        <v>13.225000000000001</v>
      </c>
      <c r="J15" s="293">
        <f>MAX('Január-December'!J184:J214)</f>
        <v>21.901237574042899</v>
      </c>
      <c r="K15" s="292">
        <f>MIN('Január-December'!K184:K214)</f>
        <v>4.4132089857446504</v>
      </c>
      <c r="L15" s="294">
        <f>IFERROR(AVERAGE('Január-December'!L184:L214),"")</f>
        <v>15.547409885140603</v>
      </c>
      <c r="M15" s="295">
        <f>MAX('Január-December'!M184:M214)</f>
        <v>99</v>
      </c>
      <c r="N15" s="296">
        <f>COUNTIF('Január-December'!M184:M214,"99")</f>
        <v>23</v>
      </c>
      <c r="O15" s="297">
        <f>MIN('Január-December'!N184:N214)</f>
        <v>37</v>
      </c>
      <c r="P15" s="297">
        <f>IFERROR(AVERAGE('Január-December'!O184:O214),"")</f>
        <v>76.970191340784652</v>
      </c>
      <c r="Q15" s="297">
        <f>MAX('Január-December'!O184:O214)</f>
        <v>94.598028273809533</v>
      </c>
      <c r="R15" s="298">
        <f>MIN('Január-December'!O184:O214)</f>
        <v>69.70361674081397</v>
      </c>
      <c r="S15" s="322">
        <f>MAX('Január-December'!P184:P214)</f>
        <v>1014.8125</v>
      </c>
      <c r="T15" s="300">
        <f>MIN('Január-December'!Q184:Q214)</f>
        <v>1001.4</v>
      </c>
      <c r="U15" s="323">
        <f>IFERROR(AVERAGE('Január-December'!R214:R1907),"")</f>
        <v>1016.6733786785586</v>
      </c>
      <c r="V15" s="311">
        <f>MAX('Január-December'!S184:S214)</f>
        <v>13.6</v>
      </c>
      <c r="W15" s="312">
        <f>MAX('Január-December'!T184:T214)</f>
        <v>6.3428729079711523</v>
      </c>
      <c r="X15" s="312">
        <f>IFERROR(AVERAGE('Január-December'!U184:U214),"")</f>
        <v>1.3387096774193548</v>
      </c>
      <c r="Y15" s="312">
        <f>MAX('Január-December'!U184:U214)</f>
        <v>2.4</v>
      </c>
      <c r="Z15" s="312">
        <f>MIN('Január-December'!U184:U214)</f>
        <v>0.6</v>
      </c>
      <c r="AA15" s="329" t="s">
        <v>215</v>
      </c>
      <c r="AB15" s="313">
        <f>MAX('Január-December'!X184:X214)</f>
        <v>30</v>
      </c>
      <c r="AC15" s="314">
        <f>MAX('Január-December'!Y184:Y214)</f>
        <v>20</v>
      </c>
      <c r="AD15" s="315">
        <f>SUM('Január-December'!Y184:Y214)</f>
        <v>46.699999999999996</v>
      </c>
      <c r="AE15" s="316">
        <f>MAX('Január-December'!Z184:Z214)</f>
        <v>0</v>
      </c>
      <c r="AF15" s="317">
        <f>MAX('Január-December'!AA184:AA214)</f>
        <v>0</v>
      </c>
      <c r="AG15" s="318"/>
    </row>
    <row r="16" spans="1:33" s="232" customFormat="1" ht="14.4" hidden="1" customHeight="1" x14ac:dyDescent="0.3">
      <c r="A16" s="230"/>
      <c r="B16" s="231"/>
      <c r="I16" s="233"/>
      <c r="J16" s="231"/>
      <c r="L16" s="233"/>
      <c r="M16" s="234"/>
      <c r="R16" s="235"/>
      <c r="S16" s="231"/>
      <c r="U16" s="235"/>
      <c r="V16" s="231"/>
      <c r="AA16" s="233"/>
      <c r="AB16" s="234"/>
      <c r="AC16" s="234"/>
      <c r="AF16" s="233"/>
      <c r="AG16" s="234"/>
    </row>
    <row r="17" spans="1:33" s="319" customFormat="1" x14ac:dyDescent="0.3">
      <c r="A17" s="327" t="s">
        <v>30</v>
      </c>
      <c r="B17" s="320">
        <f>MAX('Január-December'!E215:E245)</f>
        <v>32.4</v>
      </c>
      <c r="C17" s="292">
        <f>MIN('Január-December'!F215:F245)</f>
        <v>8.5</v>
      </c>
      <c r="D17" s="292">
        <f>MAX('Január-December'!G215:G245)</f>
        <v>19.7</v>
      </c>
      <c r="E17" s="292">
        <f>MIN('Január-December'!G215:G245)</f>
        <v>5.0999999999999979</v>
      </c>
      <c r="F17" s="292">
        <f>IFERROR(AVERAGE('Január-December'!H215:H245),"")</f>
        <v>20.326612903225808</v>
      </c>
      <c r="G17" s="292">
        <f>IFERROR(AVERAGE('Január-December'!I215:I245),"")</f>
        <v>20.645161290322573</v>
      </c>
      <c r="H17" s="292">
        <f>MAX('Január-December'!H215:H245)</f>
        <v>25.7</v>
      </c>
      <c r="I17" s="321">
        <f>MIN('Január-December'!H215:H245)</f>
        <v>14.125</v>
      </c>
      <c r="J17" s="293">
        <f>MAX('Január-December'!J215:J245)</f>
        <v>22.0347294932516</v>
      </c>
      <c r="K17" s="292">
        <f>MIN('Január-December'!K215:K245)</f>
        <v>7.1152674488166099</v>
      </c>
      <c r="L17" s="294">
        <f>IFERROR(AVERAGE('Január-December'!L215:L245),"")</f>
        <v>15.588743457909638</v>
      </c>
      <c r="M17" s="295">
        <f>MAX('Január-December'!M215:M245)</f>
        <v>99</v>
      </c>
      <c r="N17" s="296">
        <f>COUNTIF('Január-December'!M215:M245,"99")</f>
        <v>26</v>
      </c>
      <c r="O17" s="297">
        <f>MIN('Január-December'!N215:N245)</f>
        <v>33</v>
      </c>
      <c r="P17" s="297">
        <f>IFERROR(AVERAGE('Január-December'!O215:O245),"")</f>
        <v>76.592684700822801</v>
      </c>
      <c r="Q17" s="297">
        <f>MAX('Január-December'!O215:O245)</f>
        <v>91.240463789682565</v>
      </c>
      <c r="R17" s="298">
        <f>MIN('Január-December'!O215:O245)</f>
        <v>66.217199900793645</v>
      </c>
      <c r="S17" s="322">
        <f>MAX('Január-December'!P215:P245)</f>
        <v>1019.61428571429</v>
      </c>
      <c r="T17" s="300">
        <f>MIN('Január-December'!Q215:Q245)</f>
        <v>1005.975</v>
      </c>
      <c r="U17" s="323">
        <f>IFERROR(AVERAGE('Január-December'!R215:R245),"")</f>
        <v>1014.6907079790459</v>
      </c>
      <c r="V17" s="311">
        <f>MAX('Január-December'!S215:S245)</f>
        <v>15.3</v>
      </c>
      <c r="W17" s="312">
        <f>MAX('Január-December'!T215:T245)</f>
        <v>10.500026097654944</v>
      </c>
      <c r="X17" s="312">
        <f>IFERROR(AVERAGE('Január-December'!U215:U245),"")</f>
        <v>1.2516129032258068</v>
      </c>
      <c r="Y17" s="312">
        <f>MAX('Január-December'!U215:U245)</f>
        <v>2.4</v>
      </c>
      <c r="Z17" s="312">
        <f>MIN('Január-December'!U215:U245)</f>
        <v>0.7</v>
      </c>
      <c r="AA17" s="329" t="s">
        <v>249</v>
      </c>
      <c r="AB17" s="313">
        <f>MAX('Január-December'!X215:X245)</f>
        <v>111.6</v>
      </c>
      <c r="AC17" s="314">
        <f>MAX('Január-December'!Y215:Y245)</f>
        <v>30.2</v>
      </c>
      <c r="AD17" s="315">
        <f>SUM('Január-December'!Y215:Y245)</f>
        <v>109.30000000000001</v>
      </c>
      <c r="AE17" s="316">
        <f>MAX('Január-December'!Z215:Z245)</f>
        <v>0</v>
      </c>
      <c r="AF17" s="317">
        <f>MAX('Január-December'!AA215:AA245)</f>
        <v>0</v>
      </c>
      <c r="AG17" s="318"/>
    </row>
    <row r="18" spans="1:33" s="232" customFormat="1" ht="14.4" hidden="1" customHeight="1" x14ac:dyDescent="0.3">
      <c r="A18" s="230"/>
      <c r="B18" s="231"/>
      <c r="I18" s="233"/>
      <c r="J18" s="231"/>
      <c r="L18" s="233"/>
      <c r="M18" s="234"/>
      <c r="R18" s="235"/>
      <c r="S18" s="231"/>
      <c r="U18" s="235"/>
      <c r="V18" s="231"/>
      <c r="AA18" s="233"/>
      <c r="AB18" s="234"/>
      <c r="AC18" s="234"/>
      <c r="AF18" s="233"/>
      <c r="AG18" s="234"/>
    </row>
    <row r="19" spans="1:33" s="319" customFormat="1" x14ac:dyDescent="0.3">
      <c r="A19" s="327" t="s">
        <v>31</v>
      </c>
      <c r="B19" s="320">
        <f>MAX('Január-December'!E246:E275)</f>
        <v>29.7</v>
      </c>
      <c r="C19" s="292">
        <f>MIN('Január-December'!F246:F275)</f>
        <v>-1.8</v>
      </c>
      <c r="D19" s="292">
        <f>MAX('Január-December'!G246:G275)</f>
        <v>20.2</v>
      </c>
      <c r="E19" s="292">
        <f>MIN('Január-December'!G246:G275)</f>
        <v>5.7999999999999989</v>
      </c>
      <c r="F19" s="292">
        <f>IFERROR(AVERAGE('Január-December'!H246:H275),"")</f>
        <v>14.418333333333331</v>
      </c>
      <c r="G19" s="292">
        <f>IFERROR(AVERAGE('Január-December'!I246:I275),"")</f>
        <v>14.730000000000002</v>
      </c>
      <c r="H19" s="292">
        <f>MAX('Január-December'!H246:H275)</f>
        <v>20</v>
      </c>
      <c r="I19" s="324">
        <f>MIN('Január-December'!H246:H275)</f>
        <v>6.65</v>
      </c>
      <c r="J19" s="293">
        <f>MAX('Január-December'!J246:J275)</f>
        <v>21.292380508455501</v>
      </c>
      <c r="K19" s="292">
        <f>MIN('Január-December'!K246:K275)</f>
        <v>-3.5202831732707098</v>
      </c>
      <c r="L19" s="294">
        <f>IFERROR(AVERAGE('Január-December'!L246:L275),"")</f>
        <v>10.57396621242918</v>
      </c>
      <c r="M19" s="295">
        <f>MAX('Január-December'!M246:M275)</f>
        <v>99</v>
      </c>
      <c r="N19" s="296">
        <f>COUNTIF('Január-December'!M246:M275,"99")</f>
        <v>25</v>
      </c>
      <c r="O19" s="297">
        <f>MIN('Január-December'!N246:N275)</f>
        <v>34.142857142857103</v>
      </c>
      <c r="P19" s="297">
        <f>IFERROR(AVERAGE('Január-December'!O246:O275),"")</f>
        <v>78.479572749674674</v>
      </c>
      <c r="Q19" s="297">
        <f>MAX('Január-December'!O246:O275)</f>
        <v>89.810739001482958</v>
      </c>
      <c r="R19" s="297">
        <f>MIN('Január-December'!O246:O275)</f>
        <v>70.164930555555557</v>
      </c>
      <c r="S19" s="322">
        <f>MAX('Január-December'!P246:P275)</f>
        <v>1035.3571428571399</v>
      </c>
      <c r="T19" s="300">
        <f>MIN('Január-December'!Q246:Q275)</f>
        <v>1000.92857142857</v>
      </c>
      <c r="U19" s="323">
        <f>IFERROR(AVERAGE('Január-December'!R246:R275),"")</f>
        <v>1017.4503462877786</v>
      </c>
      <c r="V19" s="311">
        <f>MAX('Január-December'!S246:S275)</f>
        <v>15.6</v>
      </c>
      <c r="W19" s="325">
        <f>MAX('Január-December'!T246:T275)</f>
        <v>8.7429006034957091</v>
      </c>
      <c r="X19" s="325">
        <f>IFERROR(AVERAGE('Január-December'!U246:U275),"")</f>
        <v>1.2966666666666669</v>
      </c>
      <c r="Y19" s="325">
        <f>MAX('Január-December'!U246:U275)</f>
        <v>3.6</v>
      </c>
      <c r="Z19" s="325">
        <f>MIN('Január-December'!U246:U275)</f>
        <v>0.5</v>
      </c>
      <c r="AA19" s="329" t="s">
        <v>249</v>
      </c>
      <c r="AB19" s="313">
        <f>MAX('Január-December'!X246:X275)</f>
        <v>69.8</v>
      </c>
      <c r="AC19" s="314">
        <f>MAX('Január-December'!Y246:Y275)</f>
        <v>22.7</v>
      </c>
      <c r="AD19" s="315">
        <f>SUM('Január-December'!Y246:Y275)</f>
        <v>46.300000000000004</v>
      </c>
      <c r="AE19" s="316">
        <f>MAX('Január-December'!Z246:Z275)</f>
        <v>0</v>
      </c>
      <c r="AF19" s="317">
        <f>MAX('Január-December'!AA276:AA306)</f>
        <v>0</v>
      </c>
      <c r="AG19" s="318"/>
    </row>
    <row r="20" spans="1:33" s="232" customFormat="1" ht="14.4" hidden="1" customHeight="1" x14ac:dyDescent="0.3">
      <c r="A20" s="230"/>
      <c r="B20" s="231"/>
      <c r="I20" s="233"/>
      <c r="J20" s="231"/>
      <c r="L20" s="233"/>
      <c r="M20" s="234"/>
      <c r="R20" s="235"/>
      <c r="S20" s="231"/>
      <c r="U20" s="235"/>
      <c r="V20" s="231"/>
      <c r="AA20" s="233"/>
      <c r="AB20" s="234"/>
      <c r="AC20" s="234"/>
      <c r="AF20" s="233"/>
      <c r="AG20" s="234"/>
    </row>
    <row r="21" spans="1:33" s="319" customFormat="1" x14ac:dyDescent="0.3">
      <c r="A21" s="327" t="s">
        <v>32</v>
      </c>
      <c r="B21" s="320">
        <f>MAX('Január-December'!E276:E306)</f>
        <v>24</v>
      </c>
      <c r="C21" s="292">
        <f>MIN('Január-December'!F276:F306)</f>
        <v>-0.8</v>
      </c>
      <c r="D21" s="292">
        <f>MAX('Január-December'!G276:G306)</f>
        <v>22.400000000000002</v>
      </c>
      <c r="E21" s="292">
        <f>MIN('Január-December'!G276:G306)</f>
        <v>2.8000000000000007</v>
      </c>
      <c r="F21" s="292">
        <f>IFERROR(AVERAGE('Január-December'!H276:H306),"")</f>
        <v>9.8814516129032235</v>
      </c>
      <c r="G21" s="292">
        <f>IFERROR(AVERAGE('Január-December'!I276:I306),"")</f>
        <v>10.293548387096772</v>
      </c>
      <c r="H21" s="292">
        <f>MAX('Január-December'!H276:H306)</f>
        <v>17.774999999999999</v>
      </c>
      <c r="I21" s="324">
        <f>MIN('Január-December'!H276:H306)</f>
        <v>4.5</v>
      </c>
      <c r="J21" s="293">
        <f>MAX('Január-December'!J276:J306)</f>
        <v>14.2899894627905</v>
      </c>
      <c r="K21" s="292">
        <f>MIN('Január-December'!K276:K306)</f>
        <v>-4.2437973226294901</v>
      </c>
      <c r="L21" s="294">
        <f>IFERROR(AVERAGE('Január-December'!L276:L306),"")</f>
        <v>6.190420033718059</v>
      </c>
      <c r="M21" s="295">
        <f>MAX('Január-December'!M276:M306)</f>
        <v>99</v>
      </c>
      <c r="N21" s="296">
        <f>COUNTIF('Január-December'!M276:M306,"99")</f>
        <v>20</v>
      </c>
      <c r="O21" s="297">
        <f>MIN('Január-December'!N276:N306)</f>
        <v>66.483692956349216</v>
      </c>
      <c r="P21" s="297">
        <f>IFERROR(AVERAGE('Január-December'!O276:O306),"")</f>
        <v>79.475931792968112</v>
      </c>
      <c r="Q21" s="297">
        <f>MAX('Január-December'!O276:O306)</f>
        <v>95.109623015873012</v>
      </c>
      <c r="R21" s="297">
        <f>MIN('Január-December'!O276:O306)</f>
        <v>66.483692956349216</v>
      </c>
      <c r="S21" s="322">
        <f>MAX('Január-December'!P276:P306)</f>
        <v>1027.7</v>
      </c>
      <c r="T21" s="300">
        <f>MIN('Január-December'!Q276:Q306)</f>
        <v>995.12857142857195</v>
      </c>
      <c r="U21" s="323">
        <f>IFERROR(AVERAGE('Január-December'!R276:R306),"")</f>
        <v>1016.3421231092124</v>
      </c>
      <c r="V21" s="311">
        <f>MAX('Január-December'!S276:S306)</f>
        <v>17</v>
      </c>
      <c r="W21" s="325">
        <f>MAX('Január-December'!T276:T306)</f>
        <v>9.2786175522393197</v>
      </c>
      <c r="X21" s="325">
        <f>IFERROR(AVERAGE('Január-December'!U276:U306),"")</f>
        <v>1.4096774193548389</v>
      </c>
      <c r="Y21" s="325">
        <f>MAX('Január-December'!U276:U306)</f>
        <v>4.0999999999999996</v>
      </c>
      <c r="Z21" s="325">
        <f>MIN('Január-December'!U276:U306)</f>
        <v>0.3</v>
      </c>
      <c r="AA21" s="329" t="s">
        <v>338</v>
      </c>
      <c r="AB21" s="313">
        <f>MAX('Január-December'!X276:X306)</f>
        <v>9.6</v>
      </c>
      <c r="AC21" s="314">
        <f>MAX('Január-December'!Y276:Y306)</f>
        <v>8.1</v>
      </c>
      <c r="AD21" s="315">
        <f>SUM('Január-December'!Y276:Y306)</f>
        <v>39</v>
      </c>
      <c r="AE21" s="316">
        <f>MAX('Január-December'!Z276:Z306)</f>
        <v>0</v>
      </c>
      <c r="AF21" s="317">
        <f>MAX('Január-December'!AA276:AA306)</f>
        <v>0</v>
      </c>
      <c r="AG21" s="318"/>
    </row>
    <row r="22" spans="1:33" s="232" customFormat="1" ht="14.4" hidden="1" customHeight="1" x14ac:dyDescent="0.3">
      <c r="A22" s="230"/>
      <c r="B22" s="231"/>
      <c r="I22" s="233"/>
      <c r="J22" s="231"/>
      <c r="L22" s="233"/>
      <c r="M22" s="234"/>
      <c r="R22" s="235"/>
      <c r="S22" s="231"/>
      <c r="U22" s="235"/>
      <c r="V22" s="231"/>
      <c r="AA22" s="233"/>
      <c r="AB22" s="234"/>
      <c r="AC22" s="234"/>
      <c r="AF22" s="233"/>
      <c r="AG22" s="234"/>
    </row>
    <row r="23" spans="1:33" s="319" customFormat="1" ht="14.4" customHeight="1" x14ac:dyDescent="0.3">
      <c r="A23" s="327" t="s">
        <v>33</v>
      </c>
      <c r="B23" s="320">
        <f>MAX('Január-December'!E307:E336)</f>
        <v>20.9</v>
      </c>
      <c r="C23" s="292">
        <f>MIN('Január-December'!F307:F336)</f>
        <v>-14.1</v>
      </c>
      <c r="D23" s="292">
        <f>MAX('Január-December'!G307:G336)</f>
        <v>16.2</v>
      </c>
      <c r="E23" s="292">
        <f>MIN('Január-December'!G307:G336)</f>
        <v>0.90000000000000036</v>
      </c>
      <c r="F23" s="292">
        <f>IFERROR(AVERAGE('Január-December'!H307:H336),"")</f>
        <v>4.9916666666666663</v>
      </c>
      <c r="G23" s="292">
        <f>IFERROR(AVERAGE('Január-December'!I307:I336),"")</f>
        <v>4.9800000000000004</v>
      </c>
      <c r="H23" s="292">
        <f>MAX('Január-December'!H307:H336)</f>
        <v>14.275</v>
      </c>
      <c r="I23" s="324">
        <f>MIN('Január-December'!H307:H336)</f>
        <v>-7.8</v>
      </c>
      <c r="J23" s="293">
        <f>MAX('Január-December'!J307:J336)</f>
        <v>13.947697355583699</v>
      </c>
      <c r="K23" s="292">
        <f>MIN('Január-December'!K307:K336)</f>
        <v>-20.626397020313298</v>
      </c>
      <c r="L23" s="294">
        <f>IFERROR(AVERAGE('Január-December'!L307:L336),"")</f>
        <v>1.2653694990743132</v>
      </c>
      <c r="M23" s="295">
        <f>MAX('Január-December'!M307:M336)</f>
        <v>99</v>
      </c>
      <c r="N23" s="296">
        <f>COUNTIF('Január-December'!M307:M336,"99")</f>
        <v>1</v>
      </c>
      <c r="O23" s="297">
        <f>MIN('Január-December'!N307:N336)</f>
        <v>41</v>
      </c>
      <c r="P23" s="297">
        <f>IFERROR(AVERAGE('Január-December'!O307:O336),"")</f>
        <v>78.099984514048259</v>
      </c>
      <c r="Q23" s="297">
        <f>MAX('Január-December'!O307:O336)</f>
        <v>92.314162561576353</v>
      </c>
      <c r="R23" s="297">
        <f>MIN('Január-December'!O307:O336)</f>
        <v>51.54341133004926</v>
      </c>
      <c r="S23" s="322">
        <f>MAX('Január-December'!P307:P336)</f>
        <v>1032.675</v>
      </c>
      <c r="T23" s="300">
        <f>MIN('Január-December'!Q307:Q336)</f>
        <v>1000.85714285714</v>
      </c>
      <c r="U23" s="323">
        <f>IFERROR(AVERAGE('Január-December'!R307:R336),"")</f>
        <v>1019.5008650425264</v>
      </c>
      <c r="V23" s="311">
        <f>MAX('Január-December'!S307:S336)</f>
        <v>10.5</v>
      </c>
      <c r="W23" s="325">
        <f>MAX('Január-December'!T307:T336)</f>
        <v>7.2143215764139441</v>
      </c>
      <c r="X23" s="325">
        <f>IFERROR(AVERAGE('Január-December'!U307:U336),"")</f>
        <v>1.3066666666666664</v>
      </c>
      <c r="Y23" s="325">
        <f>MAX('Január-December'!U307:U336)</f>
        <v>3.8</v>
      </c>
      <c r="Z23" s="325">
        <f>MIN('Január-December'!U307:U336)</f>
        <v>0.2</v>
      </c>
      <c r="AA23" s="329" t="s">
        <v>249</v>
      </c>
      <c r="AB23" s="313">
        <f>MAX('Január-December'!X307:X336)</f>
        <v>4.8</v>
      </c>
      <c r="AC23" s="314">
        <f>MAX('Január-December'!Y307:Y336)</f>
        <v>10.9</v>
      </c>
      <c r="AD23" s="315">
        <f>SUM('Január-December'!Y307:Y336)</f>
        <v>29.4</v>
      </c>
      <c r="AE23" s="316">
        <f>MAX('Január-December'!Z307:Z336)</f>
        <v>3</v>
      </c>
      <c r="AF23" s="317">
        <f>MAX('Január-December'!AA307:AA336)</f>
        <v>3.2</v>
      </c>
      <c r="AG23" s="318"/>
    </row>
    <row r="24" spans="1:33" s="240" customFormat="1" ht="14.4" hidden="1" customHeight="1" x14ac:dyDescent="0.3">
      <c r="A24" s="238"/>
      <c r="B24" s="239"/>
      <c r="I24" s="241"/>
      <c r="J24" s="239"/>
      <c r="L24" s="241"/>
      <c r="M24" s="242"/>
      <c r="R24" s="243"/>
      <c r="S24" s="239"/>
      <c r="U24" s="243"/>
      <c r="V24" s="239"/>
      <c r="AA24" s="241"/>
      <c r="AB24" s="242"/>
      <c r="AC24" s="242"/>
      <c r="AF24" s="241"/>
      <c r="AG24" s="242"/>
    </row>
    <row r="25" spans="1:33" s="319" customFormat="1" ht="15" thickBot="1" x14ac:dyDescent="0.35">
      <c r="A25" s="327" t="s">
        <v>34</v>
      </c>
      <c r="B25" s="320">
        <f>MAX('Január-December'!E337:E367)</f>
        <v>6.1</v>
      </c>
      <c r="C25" s="292">
        <f>MIN('Január-December'!F337:F367)</f>
        <v>-16.399999999999999</v>
      </c>
      <c r="D25" s="292">
        <f>MAX('Január-December'!G337:G367)</f>
        <v>12.799999999999999</v>
      </c>
      <c r="E25" s="292">
        <f>MIN('Január-December'!G337:G367)</f>
        <v>0.59999999999999987</v>
      </c>
      <c r="F25" s="292">
        <f>IFERROR(AVERAGE('Január-December'!H337:H367),"")</f>
        <v>-1.0483870967741941E-2</v>
      </c>
      <c r="G25" s="292">
        <f>IFERROR(AVERAGE('Január-December'!I337:I367),"")</f>
        <v>-8.3870967741935587E-2</v>
      </c>
      <c r="H25" s="292">
        <f>MAX('Január-December'!H337:H367)</f>
        <v>2.8</v>
      </c>
      <c r="I25" s="324">
        <f>MIN('Január-December'!H337:H367)</f>
        <v>-7.9249999999999998</v>
      </c>
      <c r="J25" s="293">
        <f>MAX('Január-December'!J337:J367)</f>
        <v>3.44840923583063</v>
      </c>
      <c r="K25" s="292">
        <f>MIN('Január-December'!K337:K367)</f>
        <v>-22.908853149588101</v>
      </c>
      <c r="L25" s="294">
        <f>IFERROR(AVERAGE('Január-December'!L337:L367),"")</f>
        <v>-3.4733999505243807</v>
      </c>
      <c r="M25" s="295">
        <f>MAX('Január-December'!M337:M367)</f>
        <v>90</v>
      </c>
      <c r="N25" s="296">
        <f>COUNTIF('Január-December'!M337:M367,"99")</f>
        <v>0</v>
      </c>
      <c r="O25" s="297">
        <f>MIN('Január-December'!N337:N367)</f>
        <v>51</v>
      </c>
      <c r="P25" s="297">
        <f>IFERROR(AVERAGE('Január-December'!O337:O367),"")</f>
        <v>78.22576427868546</v>
      </c>
      <c r="Q25" s="297">
        <f>MAX('Január-December'!O337:O367)</f>
        <v>86.575148809523796</v>
      </c>
      <c r="R25" s="297">
        <f>MIN('Január-December'!O337:O367)</f>
        <v>61.911637931034498</v>
      </c>
      <c r="S25" s="322">
        <f>MAX('Január-December'!P337:P367)</f>
        <v>1025.92857142857</v>
      </c>
      <c r="T25" s="300">
        <f>MIN('Január-December'!Q337:Q367)</f>
        <v>997.51428571428596</v>
      </c>
      <c r="U25" s="323">
        <f>IFERROR(AVERAGE('Január-December'!R337:R367),"")</f>
        <v>1015.5930943331518</v>
      </c>
      <c r="V25" s="311">
        <f>MAX('Január-December'!S337:S367)</f>
        <v>13.3</v>
      </c>
      <c r="W25" s="325">
        <f>MAX('Január-December'!T337:T367)</f>
        <v>7.9928968752546528</v>
      </c>
      <c r="X25" s="325">
        <f>IFERROR(AVERAGE('Január-December'!U337:U367),"")</f>
        <v>1.5000000000000004</v>
      </c>
      <c r="Y25" s="325">
        <f>MAX('Január-December'!U337:U367)</f>
        <v>4</v>
      </c>
      <c r="Z25" s="325">
        <f>MIN('Január-December'!U337:U367)</f>
        <v>0.3</v>
      </c>
      <c r="AA25" s="329" t="s">
        <v>215</v>
      </c>
      <c r="AB25" s="313">
        <f>MAX('Január-December'!X337:X367)</f>
        <v>2.4</v>
      </c>
      <c r="AC25" s="314">
        <f>MAX('Január-December'!Y337:Y367)</f>
        <v>5.9</v>
      </c>
      <c r="AD25" s="315">
        <f>SUM('Január-December'!Y337:Y367)</f>
        <v>26.7</v>
      </c>
      <c r="AE25" s="316">
        <f>MAX('Január-December'!Z337:Z367)</f>
        <v>1.5</v>
      </c>
      <c r="AF25" s="317">
        <f>MAX('Január-December'!AA337:AA367)</f>
        <v>3</v>
      </c>
      <c r="AG25" s="318"/>
    </row>
    <row r="26" spans="1:33" ht="14.4" hidden="1" customHeight="1" x14ac:dyDescent="0.3"/>
    <row r="27" spans="1:33" s="279" customFormat="1" ht="16.2" thickBot="1" x14ac:dyDescent="0.35">
      <c r="A27" s="267">
        <v>2018</v>
      </c>
      <c r="B27" s="268">
        <f>MAX(B3,B5,B7,B9,B11,B13,B15,B17,B19,B21,B23,B25)</f>
        <v>32.4</v>
      </c>
      <c r="C27" s="269">
        <f>MIN(C3:C25)</f>
        <v>-18.600000000000001</v>
      </c>
      <c r="D27" s="269">
        <f>MAX(D3:D25)</f>
        <v>24.1</v>
      </c>
      <c r="E27" s="269">
        <f>MIN(E3:E25)</f>
        <v>0.59999999999999987</v>
      </c>
      <c r="F27" s="269">
        <f>AVERAGE(F3:F25)</f>
        <v>9.9108514144905264</v>
      </c>
      <c r="G27" s="269">
        <f>AVERAGE(G3:G25)</f>
        <v>9.9591935483870984</v>
      </c>
      <c r="H27" s="269">
        <f>MAX(H3,H5,H7,H9,H11,H13,H15,H17,H19,H21,H23,H25)</f>
        <v>25.7</v>
      </c>
      <c r="I27" s="270">
        <f>MIN(I3:I25)</f>
        <v>-11.75</v>
      </c>
      <c r="J27" s="268">
        <f>MAX(J25,J23,J21,J19,J17,J15,J13,J11,J9,J7,J5,J3)</f>
        <v>22.7</v>
      </c>
      <c r="K27" s="269">
        <f>MIN(K3:K25)</f>
        <v>-24.790073561779</v>
      </c>
      <c r="L27" s="270">
        <f>AVERAGE(L3:L25)</f>
        <v>5.5056483441517914</v>
      </c>
      <c r="M27" s="271">
        <f>MAX(M3,M5,M7,M9,M11,M13,M15,M17,M19,M21,M23,M25)</f>
        <v>99</v>
      </c>
      <c r="N27" s="280">
        <f>SUM(N3,N5,N7,N9,N11,N13,N15,N17,N19,N21,N23,N25)</f>
        <v>163</v>
      </c>
      <c r="O27" s="272">
        <f>MIN(O3,O5,O7,O9,O11,O13,O15,O17,O19,O21,O23)</f>
        <v>19</v>
      </c>
      <c r="P27" s="272">
        <f>AVERAGE(P3:P25)</f>
        <v>76.234670701172419</v>
      </c>
      <c r="Q27" s="272">
        <f>MAX(Q3,Q5,Q7,Q9,Q11,Q13,Q15,Q17,Q19,Q21,Q23,Q25)</f>
        <v>97.515454836643173</v>
      </c>
      <c r="R27" s="273">
        <f>MIN(R3,R5,R7,R9,R11,R13,R15,R17,R19,R21,R23)</f>
        <v>48.150615763546782</v>
      </c>
      <c r="S27" s="274">
        <f>MAX(S3,S5,S7,S9,S11,S13,S15,S17,S19,S21,S23,S25)</f>
        <v>1035.3571428571399</v>
      </c>
      <c r="T27" s="275">
        <f>MIN(T3,T5,T7,T9,T11,T13,T15,T17,T19,T21,T23)</f>
        <v>991.48571428571404</v>
      </c>
      <c r="U27" s="282">
        <f>AVERAGE(U3:U25)</f>
        <v>1015.6962692925885</v>
      </c>
      <c r="V27" s="281">
        <f>MAX(V3,V5,V7,V9,V11,V13,V15,V17,V19,V21,V23,V25)</f>
        <v>17</v>
      </c>
      <c r="W27" s="276">
        <f>MAX(W3,W5,W7,W9,W11,W13,W15,W17,W19,W21,W23,W25)</f>
        <v>10.500026097654944</v>
      </c>
      <c r="X27" s="276">
        <f>AVERAGE(X3,X5,X7,X9,X11,X13,X15,X17,X19,X21,X23,X25)</f>
        <v>1.4768046285996788</v>
      </c>
      <c r="Y27" s="276">
        <f>MAX(Y3,Y5,Y7,Y9,Y11,Y13,Y15,Y17,Y19,Y21,Y23,Y25)</f>
        <v>4.3</v>
      </c>
      <c r="Z27" s="276">
        <f>MIN(Z3,Z5,Z7,Z9,Z11,Z13,Z15,Z17,Z19,Z21,Z23)</f>
        <v>0.1</v>
      </c>
      <c r="AA27" s="330" t="s">
        <v>249</v>
      </c>
      <c r="AB27" s="283">
        <f>MAX(AB3,AB5,AB7,AB9,AB11,AB13,AB15,AB17,AB19,AB21,AB23,AB25)</f>
        <v>111.6</v>
      </c>
      <c r="AC27" s="277">
        <f>MAX(AC3,AC5,AC7,AC9,AC11,AC13,AC15,AC17,AC19,AC21,AC23,AC25)</f>
        <v>44.5</v>
      </c>
      <c r="AD27" s="277">
        <f>SUM(AD3:AD25)</f>
        <v>672.4</v>
      </c>
      <c r="AE27" s="278">
        <f>MAX(AE3,AE5,AE7,AE9,AE11,AE13,AE15,AE17,AE19,AE21,AE23,AE25)</f>
        <v>8</v>
      </c>
      <c r="AF27" s="278">
        <f>MAX(AF3,AF5,AF7,AF9,AF11,AF13,AF15,AF17,AF19,AF21,AF23,AF25)</f>
        <v>8</v>
      </c>
    </row>
    <row r="28" spans="1:33" s="100" customFormat="1" ht="15.6" x14ac:dyDescent="0.3">
      <c r="A28" s="94"/>
      <c r="B28" s="95"/>
      <c r="C28" s="95"/>
      <c r="D28" s="95"/>
      <c r="E28" s="95"/>
      <c r="F28" s="95"/>
      <c r="G28" s="95"/>
      <c r="H28" s="95"/>
      <c r="I28" s="95"/>
      <c r="J28" s="95"/>
      <c r="K28" s="95"/>
      <c r="L28" s="96"/>
      <c r="M28" s="96"/>
      <c r="N28" s="96"/>
      <c r="O28" s="97"/>
      <c r="P28" s="97"/>
      <c r="Q28" s="97"/>
      <c r="R28" s="98"/>
      <c r="S28" s="98"/>
      <c r="T28" s="98"/>
      <c r="U28" s="98"/>
      <c r="V28" s="98"/>
      <c r="W28" s="99"/>
      <c r="X28" s="99"/>
      <c r="Y28" s="99"/>
      <c r="AA28" s="101"/>
      <c r="AB28" s="102"/>
      <c r="AC28" s="102"/>
      <c r="AD28" s="102"/>
      <c r="AE28" s="103"/>
    </row>
    <row r="29" spans="1:33" s="100" customFormat="1" ht="15.6" x14ac:dyDescent="0.3">
      <c r="A29" s="94"/>
      <c r="B29" s="95"/>
      <c r="C29" s="95"/>
      <c r="D29" s="95"/>
      <c r="E29" s="95"/>
      <c r="F29" s="95"/>
      <c r="G29" s="95"/>
      <c r="H29" s="95"/>
      <c r="I29" s="95"/>
      <c r="J29" s="95"/>
      <c r="K29" s="95"/>
      <c r="L29" s="96"/>
      <c r="M29" s="96"/>
      <c r="N29" s="96"/>
      <c r="O29" s="97"/>
      <c r="P29" s="97"/>
      <c r="Q29" s="97"/>
      <c r="R29" s="98"/>
      <c r="S29" s="98"/>
      <c r="T29" s="98"/>
      <c r="U29" s="98"/>
      <c r="V29" s="98"/>
      <c r="W29" s="99"/>
      <c r="X29" s="99"/>
      <c r="Y29" s="99"/>
      <c r="AA29" s="101"/>
      <c r="AB29" s="102"/>
      <c r="AC29" s="102"/>
      <c r="AD29" s="102"/>
      <c r="AE29" s="103"/>
    </row>
    <row r="30" spans="1:33" s="100" customFormat="1" ht="15.6" x14ac:dyDescent="0.3">
      <c r="A30" s="94"/>
      <c r="B30" s="95"/>
      <c r="C30" s="95"/>
      <c r="D30" s="95"/>
      <c r="E30" s="95"/>
      <c r="F30" s="95"/>
      <c r="G30" s="95"/>
      <c r="H30" s="95"/>
      <c r="I30" s="95"/>
      <c r="J30" s="95"/>
      <c r="K30" s="95"/>
      <c r="L30" s="96"/>
      <c r="M30" s="96"/>
      <c r="N30" s="96"/>
      <c r="O30" s="97"/>
      <c r="P30" s="97"/>
      <c r="Q30" s="97"/>
      <c r="R30" s="98"/>
      <c r="S30" s="98"/>
      <c r="T30" s="98"/>
      <c r="U30" s="98"/>
      <c r="V30" s="98"/>
      <c r="W30" s="99"/>
      <c r="X30" s="99"/>
      <c r="Y30" s="99"/>
      <c r="AA30" s="101"/>
      <c r="AB30" s="102"/>
      <c r="AC30" s="102"/>
      <c r="AD30" s="102"/>
      <c r="AE30" s="103"/>
    </row>
    <row r="47" spans="2:31" s="59" customFormat="1" x14ac:dyDescent="0.3">
      <c r="B47" s="60"/>
      <c r="C47" s="60"/>
      <c r="D47" s="60"/>
      <c r="E47" s="60"/>
      <c r="F47" s="60"/>
      <c r="G47" s="60"/>
      <c r="H47" s="60"/>
      <c r="I47" s="60"/>
      <c r="J47" s="60"/>
      <c r="K47" s="60"/>
      <c r="L47" s="61"/>
      <c r="M47" s="61"/>
      <c r="N47" s="61"/>
      <c r="O47" s="62"/>
      <c r="P47" s="62"/>
      <c r="Q47" s="62"/>
      <c r="R47" s="63"/>
      <c r="S47" s="63"/>
      <c r="T47" s="63"/>
      <c r="U47" s="63"/>
      <c r="V47" s="63"/>
      <c r="W47" s="64"/>
      <c r="X47" s="64"/>
      <c r="Y47" s="64"/>
      <c r="AA47" s="65"/>
      <c r="AB47" s="66"/>
      <c r="AC47" s="66"/>
      <c r="AD47" s="67"/>
      <c r="AE47" s="67"/>
    </row>
  </sheetData>
  <autoFilter ref="A3:A27">
    <filterColumn colId="0">
      <colorFilter dxfId="150"/>
    </filterColumn>
  </autoFilter>
  <mergeCells count="6">
    <mergeCell ref="AB1:AF1"/>
    <mergeCell ref="V1:AA1"/>
    <mergeCell ref="S1:U1"/>
    <mergeCell ref="J1:L1"/>
    <mergeCell ref="B1:I1"/>
    <mergeCell ref="M1:R1"/>
  </mergeCells>
  <conditionalFormatting sqref="B3:I25">
    <cfRule type="cellIs" dxfId="122" priority="14" operator="equal">
      <formula>0</formula>
    </cfRule>
  </conditionalFormatting>
  <conditionalFormatting sqref="J3:L25 AB3:AF25">
    <cfRule type="cellIs" dxfId="121" priority="13" operator="equal">
      <formula>0</formula>
    </cfRule>
  </conditionalFormatting>
  <conditionalFormatting sqref="M3:R25">
    <cfRule type="cellIs" dxfId="120" priority="12" operator="equal">
      <formula>0</formula>
    </cfRule>
  </conditionalFormatting>
  <conditionalFormatting sqref="S3:U25">
    <cfRule type="cellIs" dxfId="119" priority="11" operator="equal">
      <formula>0</formula>
    </cfRule>
  </conditionalFormatting>
  <conditionalFormatting sqref="V3:Z25">
    <cfRule type="cellIs" dxfId="118" priority="10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R27:S27 X27 AD27 J27" formula="1"/>
    <ignoredError sqref="S15:Z15 F3:R3 F15:R22 S13:Z13 AB13:AF13 S18:AF18 AB15:AF15 S17:Z17 AB17:AF17 S19:Z19 AB19:AF19 F24:R25 S22:AF22 S24:AF24 G23:Z23 AB23:AF23 S25:Z25 AB25:AF25 S3:Z3 AB3:AF3 S5:Z5 AB5:AF5 S7:Z7 AB7:AF7 S9:Z9 AB9:AF9 S11:Z11 AB11:AF11 S21:Z21 AB21:AF21 F5:R5 F7:R7 F9:R9 F11:R11 F13:R13 C9 C7 C3 B16:C16 B4:E6 B26:E26 D16:E16 B3 D3:E3 B8:E8 B7 D7:E7 B10:E10 B9 D9:E9 B12:E12 B14:E14 B27:C27 E27 B11:C11 B13:C13 B15:C15 B17:C18 D18:E18 B19:C20 D20:E20 B22:C25 D22:E22 B21:C21 D24:E24" formulaRange="1"/>
    <ignoredError sqref="D27" formula="1" formulaRange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5"/>
  <dimension ref="A1:AU235"/>
  <sheetViews>
    <sheetView zoomScale="85" zoomScaleNormal="85" workbookViewId="0">
      <pane xSplit="2" ySplit="2" topLeftCell="C140" activePane="bottomRight" state="frozen"/>
      <selection pane="topRight" activeCell="C1" sqref="C1"/>
      <selection pane="bottomLeft" activeCell="A3" sqref="A3"/>
      <selection pane="bottomRight" activeCell="J155" sqref="J155"/>
    </sheetView>
  </sheetViews>
  <sheetFormatPr defaultColWidth="9.109375" defaultRowHeight="14.4" x14ac:dyDescent="0.3"/>
  <cols>
    <col min="1" max="1" width="12.33203125" style="171" customWidth="1"/>
    <col min="2" max="2" width="11.109375" style="171" customWidth="1"/>
    <col min="3" max="3" width="17.109375" style="171" customWidth="1"/>
    <col min="4" max="4" width="9.109375" style="171"/>
    <col min="5" max="5" width="11.109375" style="171" customWidth="1"/>
    <col min="6" max="6" width="11.44140625" style="171" customWidth="1"/>
    <col min="7" max="7" width="10" style="171" customWidth="1"/>
    <col min="8" max="8" width="12.109375" style="171" customWidth="1"/>
    <col min="9" max="11" width="9.109375" style="171"/>
    <col min="12" max="12" width="11.44140625" style="171" customWidth="1"/>
    <col min="13" max="13" width="10.44140625" style="171" bestFit="1" customWidth="1"/>
    <col min="14" max="14" width="10" style="171" customWidth="1"/>
    <col min="15" max="15" width="9.109375" style="171"/>
    <col min="16" max="16" width="13.33203125" style="171" customWidth="1"/>
    <col min="17" max="17" width="14.44140625" style="215" customWidth="1"/>
    <col min="18" max="18" width="12.44140625" style="171" customWidth="1"/>
    <col min="19" max="20" width="42.88671875" style="171" customWidth="1"/>
    <col min="21" max="16384" width="9.109375" style="171"/>
  </cols>
  <sheetData>
    <row r="1" spans="1:23" s="149" customFormat="1" ht="16.5" customHeight="1" thickBot="1" x14ac:dyDescent="0.35">
      <c r="A1" s="488" t="s">
        <v>0</v>
      </c>
      <c r="B1" s="488" t="s">
        <v>124</v>
      </c>
      <c r="C1" s="490" t="s">
        <v>125</v>
      </c>
      <c r="D1" s="492" t="s">
        <v>126</v>
      </c>
      <c r="E1" s="493"/>
      <c r="F1" s="494"/>
      <c r="G1" s="498" t="s">
        <v>127</v>
      </c>
      <c r="H1" s="499"/>
      <c r="I1" s="495" t="s">
        <v>10</v>
      </c>
      <c r="J1" s="496"/>
      <c r="K1" s="497"/>
      <c r="L1" s="479" t="s">
        <v>128</v>
      </c>
      <c r="M1" s="480"/>
      <c r="N1" s="480"/>
      <c r="O1" s="481"/>
      <c r="P1" s="482" t="s">
        <v>129</v>
      </c>
      <c r="Q1" s="483"/>
      <c r="R1" s="483"/>
      <c r="S1" s="484" t="s">
        <v>130</v>
      </c>
      <c r="T1" s="147"/>
      <c r="U1" s="148"/>
      <c r="V1" s="148"/>
      <c r="W1" s="148"/>
    </row>
    <row r="2" spans="1:23" s="163" customFormat="1" ht="31.8" thickBot="1" x14ac:dyDescent="0.35">
      <c r="A2" s="489"/>
      <c r="B2" s="489"/>
      <c r="C2" s="491"/>
      <c r="D2" s="150" t="s">
        <v>131</v>
      </c>
      <c r="E2" s="150" t="s">
        <v>201</v>
      </c>
      <c r="F2" s="150" t="s">
        <v>194</v>
      </c>
      <c r="G2" s="151" t="s">
        <v>133</v>
      </c>
      <c r="H2" s="152" t="s">
        <v>134</v>
      </c>
      <c r="I2" s="153" t="s">
        <v>135</v>
      </c>
      <c r="J2" s="154" t="s">
        <v>136</v>
      </c>
      <c r="K2" s="155" t="s">
        <v>134</v>
      </c>
      <c r="L2" s="156" t="s">
        <v>16</v>
      </c>
      <c r="M2" s="157" t="s">
        <v>17</v>
      </c>
      <c r="N2" s="157" t="s">
        <v>42</v>
      </c>
      <c r="O2" s="158" t="s">
        <v>137</v>
      </c>
      <c r="P2" s="214" t="s">
        <v>17</v>
      </c>
      <c r="Q2" s="159" t="s">
        <v>138</v>
      </c>
      <c r="R2" s="160" t="s">
        <v>139</v>
      </c>
      <c r="S2" s="485"/>
      <c r="T2" s="161"/>
      <c r="U2" s="162"/>
      <c r="V2" s="162"/>
      <c r="W2" s="162"/>
    </row>
    <row r="3" spans="1:23" s="186" customFormat="1" ht="15" thickBot="1" x14ac:dyDescent="0.35">
      <c r="P3" s="218"/>
    </row>
    <row r="4" spans="1:23" s="119" customFormat="1" ht="15" thickBot="1" x14ac:dyDescent="0.35">
      <c r="A4" s="372" t="s">
        <v>110</v>
      </c>
      <c r="P4" s="219"/>
    </row>
    <row r="5" spans="1:23" s="369" customFormat="1" x14ac:dyDescent="0.3">
      <c r="P5" s="371"/>
    </row>
    <row r="6" spans="1:23" x14ac:dyDescent="0.3">
      <c r="P6" s="215"/>
      <c r="Q6" s="171"/>
    </row>
    <row r="7" spans="1:23" x14ac:dyDescent="0.3">
      <c r="P7" s="215"/>
      <c r="Q7" s="171"/>
    </row>
    <row r="8" spans="1:23" x14ac:dyDescent="0.3">
      <c r="C8" s="72" t="s">
        <v>140</v>
      </c>
      <c r="F8" s="171">
        <f>COUNTIF(R5:R7,"*áno*")</f>
        <v>0</v>
      </c>
      <c r="P8" s="215"/>
      <c r="Q8" s="171"/>
    </row>
    <row r="9" spans="1:23" x14ac:dyDescent="0.3">
      <c r="C9" s="72" t="s">
        <v>141</v>
      </c>
      <c r="F9" s="171">
        <f>COUNTIF(D5:D7,"*w*")</f>
        <v>0</v>
      </c>
      <c r="P9" s="215"/>
      <c r="Q9" s="171"/>
    </row>
    <row r="10" spans="1:23" x14ac:dyDescent="0.3">
      <c r="C10" s="72" t="s">
        <v>142</v>
      </c>
      <c r="F10" s="171">
        <f>COUNTIF(D5:D7,"*P*")</f>
        <v>0</v>
      </c>
      <c r="P10" s="215"/>
      <c r="Q10" s="171"/>
    </row>
    <row r="11" spans="1:23" x14ac:dyDescent="0.3">
      <c r="C11" s="72" t="s">
        <v>143</v>
      </c>
      <c r="F11" s="171">
        <f>COUNTIF(D5:D7,"*L*")</f>
        <v>0</v>
      </c>
      <c r="P11" s="215"/>
      <c r="Q11" s="171"/>
    </row>
    <row r="12" spans="1:23" x14ac:dyDescent="0.3">
      <c r="C12" s="72" t="s">
        <v>144</v>
      </c>
      <c r="F12" s="171">
        <f>COUNTIF(D5:D7,"*V*")</f>
        <v>0</v>
      </c>
      <c r="P12" s="215"/>
      <c r="Q12" s="171"/>
    </row>
    <row r="13" spans="1:23" x14ac:dyDescent="0.3">
      <c r="C13" s="72"/>
      <c r="P13" s="215"/>
      <c r="Q13" s="171"/>
    </row>
    <row r="14" spans="1:23" x14ac:dyDescent="0.3">
      <c r="C14" s="72" t="s">
        <v>145</v>
      </c>
      <c r="F14" s="171">
        <f>COUNTIF(D5:D7,"*D*")</f>
        <v>0</v>
      </c>
      <c r="P14" s="215"/>
      <c r="Q14" s="171"/>
    </row>
    <row r="15" spans="1:23" x14ac:dyDescent="0.3">
      <c r="C15" s="72" t="s">
        <v>146</v>
      </c>
      <c r="F15" s="171">
        <f>COUNTIF(D5:D7,"*S*")</f>
        <v>0</v>
      </c>
      <c r="P15" s="215"/>
      <c r="Q15" s="171"/>
    </row>
    <row r="16" spans="1:23" x14ac:dyDescent="0.3">
      <c r="C16" s="72" t="s">
        <v>147</v>
      </c>
      <c r="F16" s="171">
        <f>COUNTIF(D5:D7,"*K*")</f>
        <v>0</v>
      </c>
      <c r="P16" s="215"/>
      <c r="Q16" s="171"/>
    </row>
    <row r="17" spans="1:23" s="186" customFormat="1" ht="15" thickBot="1" x14ac:dyDescent="0.35">
      <c r="C17" s="197" t="s">
        <v>148</v>
      </c>
      <c r="F17" s="186">
        <f>COUNTIF(D5:D7,"*Z*")</f>
        <v>0</v>
      </c>
      <c r="P17" s="218"/>
    </row>
    <row r="18" spans="1:23" s="119" customFormat="1" ht="15" thickBot="1" x14ac:dyDescent="0.35">
      <c r="A18" s="372" t="s">
        <v>109</v>
      </c>
      <c r="C18" s="279"/>
      <c r="P18" s="219"/>
    </row>
    <row r="19" spans="1:23" s="369" customFormat="1" x14ac:dyDescent="0.3">
      <c r="C19" s="370"/>
      <c r="P19" s="371"/>
    </row>
    <row r="20" spans="1:23" x14ac:dyDescent="0.3">
      <c r="C20" s="72"/>
      <c r="P20" s="215"/>
      <c r="Q20" s="171"/>
    </row>
    <row r="21" spans="1:23" x14ac:dyDescent="0.3">
      <c r="C21" s="72"/>
      <c r="P21" s="215"/>
      <c r="Q21" s="171"/>
    </row>
    <row r="22" spans="1:23" x14ac:dyDescent="0.3">
      <c r="C22" s="72" t="s">
        <v>140</v>
      </c>
      <c r="F22" s="171">
        <f>COUNTIF(R19:R21,"*áno*")</f>
        <v>0</v>
      </c>
      <c r="P22" s="215"/>
      <c r="Q22" s="171"/>
    </row>
    <row r="23" spans="1:23" x14ac:dyDescent="0.3">
      <c r="C23" s="72" t="s">
        <v>141</v>
      </c>
      <c r="F23" s="171">
        <f>COUNTIF(D19:D21,"*w*")</f>
        <v>0</v>
      </c>
      <c r="P23" s="215"/>
      <c r="Q23" s="171"/>
    </row>
    <row r="24" spans="1:23" x14ac:dyDescent="0.3">
      <c r="C24" s="72" t="s">
        <v>142</v>
      </c>
      <c r="F24" s="171">
        <f>COUNTIF(D19:D21,"*P*")</f>
        <v>0</v>
      </c>
      <c r="P24" s="215"/>
      <c r="Q24" s="171"/>
    </row>
    <row r="25" spans="1:23" x14ac:dyDescent="0.3">
      <c r="C25" s="72" t="s">
        <v>143</v>
      </c>
      <c r="F25" s="171">
        <f>COUNTIF(D19:D21,"*L*")</f>
        <v>0</v>
      </c>
      <c r="P25" s="215"/>
      <c r="Q25" s="171"/>
    </row>
    <row r="26" spans="1:23" x14ac:dyDescent="0.3">
      <c r="C26" s="72" t="s">
        <v>144</v>
      </c>
      <c r="F26" s="171">
        <f>COUNTIF(D19:D21,"*V*")</f>
        <v>0</v>
      </c>
      <c r="P26" s="215"/>
      <c r="Q26" s="171"/>
    </row>
    <row r="27" spans="1:23" x14ac:dyDescent="0.3">
      <c r="C27" s="72"/>
      <c r="P27" s="215"/>
      <c r="Q27" s="171"/>
    </row>
    <row r="28" spans="1:23" x14ac:dyDescent="0.3">
      <c r="C28" s="72" t="s">
        <v>145</v>
      </c>
      <c r="F28" s="171">
        <f>COUNTIF(D19:D21,"*D*")</f>
        <v>0</v>
      </c>
      <c r="P28" s="215"/>
      <c r="Q28" s="171"/>
    </row>
    <row r="29" spans="1:23" x14ac:dyDescent="0.3">
      <c r="C29" s="72" t="s">
        <v>146</v>
      </c>
      <c r="F29" s="171">
        <f>COUNTIF(D19:D21,"*S*")</f>
        <v>0</v>
      </c>
      <c r="P29" s="215"/>
      <c r="Q29" s="171"/>
    </row>
    <row r="30" spans="1:23" x14ac:dyDescent="0.3">
      <c r="C30" s="72" t="s">
        <v>147</v>
      </c>
      <c r="F30" s="171">
        <f>COUNTIF(D19:D21,"*K*")</f>
        <v>0</v>
      </c>
      <c r="P30" s="215"/>
      <c r="Q30" s="171"/>
    </row>
    <row r="31" spans="1:23" ht="15" thickBot="1" x14ac:dyDescent="0.35">
      <c r="C31" s="72" t="s">
        <v>148</v>
      </c>
      <c r="F31" s="171">
        <f>COUNTIF(D19:D21,"*Z*")</f>
        <v>0</v>
      </c>
      <c r="P31" s="215"/>
      <c r="Q31" s="171"/>
    </row>
    <row r="32" spans="1:23" s="168" customFormat="1" ht="16.2" thickBot="1" x14ac:dyDescent="0.35">
      <c r="A32" s="164" t="s">
        <v>106</v>
      </c>
      <c r="B32" s="165"/>
      <c r="C32" s="165"/>
      <c r="D32" s="165"/>
      <c r="E32" s="165"/>
      <c r="F32" s="166"/>
      <c r="G32" s="167"/>
      <c r="H32" s="167"/>
      <c r="I32" s="167"/>
      <c r="J32" s="167"/>
      <c r="K32" s="167"/>
      <c r="L32" s="167"/>
      <c r="M32" s="167"/>
      <c r="N32" s="167"/>
      <c r="O32" s="167"/>
      <c r="P32" s="216"/>
      <c r="Q32" s="167"/>
      <c r="R32" s="167"/>
      <c r="T32" s="169"/>
      <c r="U32" s="169"/>
      <c r="V32" s="169"/>
      <c r="W32" s="169"/>
    </row>
    <row r="33" spans="1:18" ht="28.8" x14ac:dyDescent="0.3">
      <c r="A33" s="170">
        <v>43189</v>
      </c>
      <c r="B33" s="393" t="s">
        <v>272</v>
      </c>
      <c r="C33" s="171" t="s">
        <v>267</v>
      </c>
      <c r="D33" s="171" t="s">
        <v>268</v>
      </c>
      <c r="E33" s="171" t="s">
        <v>269</v>
      </c>
      <c r="F33" s="172">
        <v>55</v>
      </c>
      <c r="G33" s="171" t="s">
        <v>273</v>
      </c>
      <c r="H33" s="171" t="s">
        <v>229</v>
      </c>
      <c r="I33" s="174">
        <v>4</v>
      </c>
      <c r="J33" s="174">
        <v>2.8</v>
      </c>
      <c r="K33" s="171" t="s">
        <v>212</v>
      </c>
      <c r="L33" s="175">
        <v>1.2</v>
      </c>
      <c r="M33" s="176">
        <v>0.3</v>
      </c>
      <c r="N33" s="176">
        <v>0</v>
      </c>
      <c r="O33" s="177">
        <v>0</v>
      </c>
      <c r="P33" s="215">
        <v>4</v>
      </c>
      <c r="Q33" s="173">
        <v>14</v>
      </c>
      <c r="R33" s="171" t="s">
        <v>270</v>
      </c>
    </row>
    <row r="34" spans="1:18" x14ac:dyDescent="0.3">
      <c r="A34" s="170"/>
      <c r="F34" s="172"/>
      <c r="I34" s="174"/>
      <c r="J34" s="174"/>
      <c r="L34" s="175"/>
      <c r="M34" s="176"/>
      <c r="N34" s="176"/>
      <c r="O34" s="177"/>
      <c r="P34" s="215"/>
      <c r="Q34" s="173"/>
    </row>
    <row r="35" spans="1:18" x14ac:dyDescent="0.3">
      <c r="A35" s="170"/>
      <c r="F35" s="172"/>
      <c r="I35" s="174"/>
      <c r="J35" s="174"/>
      <c r="L35" s="175"/>
      <c r="M35" s="176"/>
      <c r="N35" s="176"/>
      <c r="O35" s="177"/>
      <c r="P35" s="215"/>
      <c r="Q35" s="173"/>
    </row>
    <row r="36" spans="1:18" x14ac:dyDescent="0.3">
      <c r="A36" s="170"/>
      <c r="C36" s="72" t="s">
        <v>140</v>
      </c>
      <c r="F36" s="171">
        <f>COUNTIF(R33:R35,"*áno*")</f>
        <v>1</v>
      </c>
      <c r="I36" s="174"/>
      <c r="J36" s="174"/>
      <c r="L36" s="175"/>
      <c r="M36" s="176"/>
      <c r="N36" s="176"/>
      <c r="O36" s="177"/>
      <c r="P36" s="215"/>
      <c r="Q36" s="173"/>
    </row>
    <row r="37" spans="1:18" x14ac:dyDescent="0.3">
      <c r="A37" s="170"/>
      <c r="C37" s="72" t="s">
        <v>141</v>
      </c>
      <c r="F37" s="171">
        <f>COUNTIF(D33:D35,"*w*")</f>
        <v>1</v>
      </c>
      <c r="I37" s="174"/>
      <c r="J37" s="174"/>
      <c r="L37" s="175"/>
      <c r="M37" s="176"/>
      <c r="N37" s="176"/>
      <c r="O37" s="177"/>
      <c r="P37" s="215"/>
      <c r="Q37" s="173"/>
    </row>
    <row r="38" spans="1:18" x14ac:dyDescent="0.3">
      <c r="A38" s="170"/>
      <c r="C38" s="72" t="s">
        <v>142</v>
      </c>
      <c r="F38" s="171">
        <f>COUNTIF(D33:D35,"*P*")</f>
        <v>0</v>
      </c>
      <c r="I38" s="174"/>
      <c r="J38" s="174"/>
      <c r="L38" s="175"/>
      <c r="M38" s="176"/>
      <c r="N38" s="176"/>
      <c r="O38" s="177"/>
      <c r="P38" s="215"/>
      <c r="Q38" s="173"/>
    </row>
    <row r="39" spans="1:18" x14ac:dyDescent="0.3">
      <c r="A39" s="170"/>
      <c r="C39" s="72" t="s">
        <v>143</v>
      </c>
      <c r="F39" s="171">
        <f>COUNTIF(D33:D35,"*L*")</f>
        <v>0</v>
      </c>
      <c r="I39" s="174"/>
      <c r="J39" s="174"/>
      <c r="L39" s="175"/>
      <c r="M39" s="176"/>
      <c r="N39" s="176"/>
      <c r="O39" s="177"/>
      <c r="P39" s="215"/>
      <c r="Q39" s="173"/>
    </row>
    <row r="40" spans="1:18" x14ac:dyDescent="0.3">
      <c r="A40" s="170"/>
      <c r="C40" s="72" t="s">
        <v>144</v>
      </c>
      <c r="F40" s="171">
        <f>COUNTIF(D33:D35,"*V*")</f>
        <v>1</v>
      </c>
      <c r="I40" s="174"/>
      <c r="J40" s="174"/>
      <c r="L40" s="175"/>
      <c r="M40" s="176"/>
      <c r="N40" s="176"/>
      <c r="O40" s="177"/>
      <c r="P40" s="215"/>
      <c r="Q40" s="173"/>
    </row>
    <row r="41" spans="1:18" x14ac:dyDescent="0.3">
      <c r="A41" s="170"/>
      <c r="C41" s="72"/>
      <c r="I41" s="174"/>
      <c r="J41" s="174"/>
      <c r="L41" s="175"/>
      <c r="M41" s="176"/>
      <c r="N41" s="176"/>
      <c r="O41" s="177"/>
      <c r="P41" s="215"/>
      <c r="Q41" s="173"/>
    </row>
    <row r="42" spans="1:18" x14ac:dyDescent="0.3">
      <c r="A42" s="170"/>
      <c r="C42" s="72" t="s">
        <v>145</v>
      </c>
      <c r="F42" s="171">
        <f>COUNTIF(D32:D32,"*D*")</f>
        <v>0</v>
      </c>
      <c r="I42" s="174"/>
      <c r="J42" s="174"/>
      <c r="L42" s="175"/>
      <c r="M42" s="176"/>
      <c r="N42" s="176"/>
      <c r="O42" s="177"/>
      <c r="P42" s="215"/>
      <c r="Q42" s="173"/>
    </row>
    <row r="43" spans="1:18" x14ac:dyDescent="0.3">
      <c r="A43" s="170"/>
      <c r="C43" s="72" t="s">
        <v>146</v>
      </c>
      <c r="F43" s="171">
        <f>COUNTIF(D33:D35,"*S*")</f>
        <v>0</v>
      </c>
      <c r="I43" s="174"/>
      <c r="J43" s="174"/>
      <c r="L43" s="175"/>
      <c r="M43" s="176"/>
      <c r="N43" s="176"/>
      <c r="O43" s="177"/>
      <c r="P43" s="215"/>
      <c r="Q43" s="173"/>
    </row>
    <row r="44" spans="1:18" x14ac:dyDescent="0.3">
      <c r="A44" s="170"/>
      <c r="C44" s="72" t="s">
        <v>147</v>
      </c>
      <c r="F44" s="171">
        <f>COUNTIF(D33:D35,"*K*")</f>
        <v>0</v>
      </c>
      <c r="I44" s="174"/>
      <c r="J44" s="174"/>
      <c r="L44" s="175"/>
      <c r="M44" s="176"/>
      <c r="N44" s="176"/>
      <c r="O44" s="177"/>
      <c r="P44" s="215"/>
      <c r="Q44" s="173"/>
    </row>
    <row r="45" spans="1:18" ht="15" thickBot="1" x14ac:dyDescent="0.35">
      <c r="A45" s="170"/>
      <c r="C45" s="72" t="s">
        <v>148</v>
      </c>
      <c r="F45" s="171">
        <f>COUNTIF(D33:D35,"*Z*")</f>
        <v>1</v>
      </c>
      <c r="I45" s="174"/>
      <c r="J45" s="174"/>
      <c r="L45" s="175"/>
      <c r="M45" s="176"/>
      <c r="N45" s="176"/>
      <c r="O45" s="177"/>
      <c r="P45" s="215"/>
      <c r="Q45" s="173"/>
    </row>
    <row r="46" spans="1:18" s="165" customFormat="1" ht="16.2" thickBot="1" x14ac:dyDescent="0.35">
      <c r="A46" s="178" t="s">
        <v>107</v>
      </c>
      <c r="F46" s="166"/>
      <c r="I46" s="180"/>
      <c r="J46" s="180"/>
      <c r="L46" s="181"/>
      <c r="M46" s="182"/>
      <c r="N46" s="182"/>
      <c r="O46" s="183"/>
      <c r="P46" s="217"/>
      <c r="Q46" s="179"/>
      <c r="R46" s="184"/>
    </row>
    <row r="47" spans="1:18" s="186" customFormat="1" ht="28.8" x14ac:dyDescent="0.3">
      <c r="A47" s="185">
        <v>43219</v>
      </c>
      <c r="B47" s="186" t="s">
        <v>294</v>
      </c>
      <c r="C47" s="186" t="s">
        <v>267</v>
      </c>
      <c r="D47" s="186" t="s">
        <v>287</v>
      </c>
      <c r="E47" s="186" t="s">
        <v>285</v>
      </c>
      <c r="F47" s="187"/>
      <c r="G47" s="186" t="s">
        <v>286</v>
      </c>
      <c r="H47" s="186" t="s">
        <v>250</v>
      </c>
      <c r="I47" s="189"/>
      <c r="J47" s="189"/>
      <c r="L47" s="190">
        <v>0</v>
      </c>
      <c r="M47" s="191">
        <v>0</v>
      </c>
      <c r="N47" s="191">
        <v>0</v>
      </c>
      <c r="O47" s="192">
        <v>0</v>
      </c>
      <c r="P47" s="218">
        <v>50</v>
      </c>
      <c r="Q47" s="188">
        <v>10</v>
      </c>
      <c r="R47" s="186" t="s">
        <v>270</v>
      </c>
    </row>
    <row r="48" spans="1:18" s="186" customFormat="1" x14ac:dyDescent="0.3">
      <c r="A48" s="185">
        <v>43219</v>
      </c>
      <c r="B48" s="186" t="s">
        <v>289</v>
      </c>
      <c r="C48" s="186" t="s">
        <v>267</v>
      </c>
      <c r="D48" s="186" t="s">
        <v>288</v>
      </c>
      <c r="E48" s="186" t="s">
        <v>269</v>
      </c>
      <c r="F48" s="187"/>
      <c r="G48" s="186" t="s">
        <v>286</v>
      </c>
      <c r="H48" s="186" t="s">
        <v>230</v>
      </c>
      <c r="I48" s="189"/>
      <c r="J48" s="189"/>
      <c r="L48" s="190">
        <v>0</v>
      </c>
      <c r="M48" s="191">
        <v>0</v>
      </c>
      <c r="N48" s="191">
        <v>0</v>
      </c>
      <c r="O48" s="192">
        <v>0</v>
      </c>
      <c r="P48" s="218">
        <v>4</v>
      </c>
      <c r="Q48" s="188">
        <v>15</v>
      </c>
      <c r="R48" s="186" t="s">
        <v>270</v>
      </c>
    </row>
    <row r="49" spans="1:19" s="186" customFormat="1" ht="28.8" x14ac:dyDescent="0.3">
      <c r="A49" s="185">
        <v>43219</v>
      </c>
      <c r="B49" s="186" t="s">
        <v>290</v>
      </c>
      <c r="C49" s="186" t="s">
        <v>267</v>
      </c>
      <c r="D49" s="186" t="s">
        <v>291</v>
      </c>
      <c r="E49" s="186" t="s">
        <v>292</v>
      </c>
      <c r="F49" s="187">
        <v>63</v>
      </c>
      <c r="G49" s="186" t="s">
        <v>286</v>
      </c>
      <c r="H49" s="186" t="s">
        <v>230</v>
      </c>
      <c r="I49" s="189"/>
      <c r="J49" s="189"/>
      <c r="L49" s="190">
        <v>3.6</v>
      </c>
      <c r="M49" s="191">
        <v>1</v>
      </c>
      <c r="N49" s="191">
        <v>0</v>
      </c>
      <c r="O49" s="192">
        <v>0</v>
      </c>
      <c r="P49" s="218">
        <v>7</v>
      </c>
      <c r="Q49" s="188">
        <v>10</v>
      </c>
      <c r="R49" s="186" t="s">
        <v>270</v>
      </c>
      <c r="S49" s="186" t="s">
        <v>293</v>
      </c>
    </row>
    <row r="50" spans="1:19" s="186" customFormat="1" x14ac:dyDescent="0.3">
      <c r="A50" s="185"/>
      <c r="F50" s="187"/>
      <c r="I50" s="189"/>
      <c r="J50" s="189"/>
      <c r="L50" s="190"/>
      <c r="M50" s="191"/>
      <c r="N50" s="191"/>
      <c r="O50" s="192"/>
      <c r="P50" s="218"/>
      <c r="Q50" s="188"/>
    </row>
    <row r="51" spans="1:19" x14ac:dyDescent="0.3">
      <c r="A51" s="170"/>
      <c r="F51" s="172"/>
      <c r="I51" s="174"/>
      <c r="J51" s="174"/>
      <c r="L51" s="175"/>
      <c r="M51" s="176"/>
      <c r="N51" s="176"/>
      <c r="O51" s="177"/>
      <c r="P51" s="215"/>
      <c r="Q51" s="173"/>
    </row>
    <row r="52" spans="1:19" x14ac:dyDescent="0.3">
      <c r="A52" s="170"/>
      <c r="C52" s="72" t="s">
        <v>140</v>
      </c>
      <c r="F52" s="171">
        <f>COUNTIF(R47:R51,"*áno*")</f>
        <v>3</v>
      </c>
      <c r="I52" s="174"/>
      <c r="J52" s="174"/>
      <c r="L52" s="175"/>
      <c r="M52" s="176"/>
      <c r="N52" s="176"/>
      <c r="O52" s="177"/>
      <c r="P52" s="215"/>
      <c r="Q52" s="173"/>
    </row>
    <row r="53" spans="1:19" x14ac:dyDescent="0.3">
      <c r="A53" s="170"/>
      <c r="C53" s="72" t="s">
        <v>141</v>
      </c>
      <c r="F53" s="171">
        <f>COUNTIF(D47:D51,"*w*")</f>
        <v>1</v>
      </c>
      <c r="I53" s="174"/>
      <c r="J53" s="174"/>
      <c r="L53" s="175"/>
      <c r="M53" s="176"/>
      <c r="N53" s="176"/>
      <c r="O53" s="177"/>
      <c r="P53" s="215"/>
      <c r="Q53" s="173"/>
    </row>
    <row r="54" spans="1:19" x14ac:dyDescent="0.3">
      <c r="A54" s="170"/>
      <c r="C54" s="72" t="s">
        <v>142</v>
      </c>
      <c r="F54" s="171">
        <f>COUNTIF(D47:D51,"*P*")</f>
        <v>0</v>
      </c>
      <c r="I54" s="174"/>
      <c r="J54" s="174"/>
      <c r="L54" s="175"/>
      <c r="M54" s="176"/>
      <c r="N54" s="176"/>
      <c r="O54" s="177"/>
      <c r="P54" s="215"/>
      <c r="Q54" s="173"/>
    </row>
    <row r="55" spans="1:19" x14ac:dyDescent="0.3">
      <c r="A55" s="170"/>
      <c r="C55" s="72" t="s">
        <v>143</v>
      </c>
      <c r="F55" s="171">
        <f>COUNTIF(D47:D51,"*L*")</f>
        <v>0</v>
      </c>
      <c r="I55" s="174"/>
      <c r="J55" s="174"/>
      <c r="L55" s="175"/>
      <c r="M55" s="176"/>
      <c r="N55" s="176"/>
      <c r="O55" s="177"/>
      <c r="P55" s="215"/>
      <c r="Q55" s="173"/>
    </row>
    <row r="56" spans="1:19" x14ac:dyDescent="0.3">
      <c r="A56" s="170"/>
      <c r="C56" s="72" t="s">
        <v>144</v>
      </c>
      <c r="F56" s="171">
        <f>COUNTIF(D47:D51,"*V*")</f>
        <v>3</v>
      </c>
      <c r="I56" s="174"/>
      <c r="J56" s="174"/>
      <c r="L56" s="175"/>
      <c r="M56" s="176"/>
      <c r="N56" s="176"/>
      <c r="O56" s="177"/>
      <c r="P56" s="215"/>
      <c r="Q56" s="173"/>
    </row>
    <row r="57" spans="1:19" x14ac:dyDescent="0.3">
      <c r="A57" s="170"/>
      <c r="C57" s="72"/>
      <c r="I57" s="174"/>
      <c r="J57" s="174"/>
      <c r="L57" s="175"/>
      <c r="M57" s="176"/>
      <c r="N57" s="176"/>
      <c r="O57" s="177"/>
      <c r="P57" s="215"/>
      <c r="Q57" s="173"/>
    </row>
    <row r="58" spans="1:19" x14ac:dyDescent="0.3">
      <c r="A58" s="170"/>
      <c r="C58" s="72" t="s">
        <v>145</v>
      </c>
      <c r="F58" s="171">
        <f>COUNTIF(D47:D51,"*D*")</f>
        <v>3</v>
      </c>
      <c r="I58" s="174"/>
      <c r="J58" s="174"/>
      <c r="L58" s="175"/>
      <c r="M58" s="176"/>
      <c r="N58" s="176"/>
      <c r="O58" s="177"/>
      <c r="P58" s="215"/>
      <c r="Q58" s="173"/>
    </row>
    <row r="59" spans="1:19" x14ac:dyDescent="0.3">
      <c r="A59" s="170"/>
      <c r="C59" s="72" t="s">
        <v>146</v>
      </c>
      <c r="F59" s="171">
        <f>COUNTIF(D47:D51,"*S*")</f>
        <v>0</v>
      </c>
      <c r="I59" s="174"/>
      <c r="J59" s="174"/>
      <c r="L59" s="175"/>
      <c r="M59" s="176"/>
      <c r="N59" s="176"/>
      <c r="O59" s="177"/>
      <c r="P59" s="215"/>
      <c r="Q59" s="173"/>
    </row>
    <row r="60" spans="1:19" x14ac:dyDescent="0.3">
      <c r="A60" s="170"/>
      <c r="C60" s="72" t="s">
        <v>147</v>
      </c>
      <c r="F60" s="171">
        <f>COUNTIF(D47:D51,"*K*")</f>
        <v>0</v>
      </c>
      <c r="I60" s="174"/>
      <c r="J60" s="174"/>
      <c r="L60" s="175"/>
      <c r="M60" s="176"/>
      <c r="N60" s="176"/>
      <c r="O60" s="177"/>
      <c r="P60" s="215"/>
      <c r="Q60" s="173"/>
    </row>
    <row r="61" spans="1:19" ht="15" thickBot="1" x14ac:dyDescent="0.35">
      <c r="A61" s="170"/>
      <c r="C61" s="72" t="s">
        <v>148</v>
      </c>
      <c r="F61" s="171">
        <f>COUNTIF(D47:D51,"*Z*")</f>
        <v>1</v>
      </c>
      <c r="I61" s="174"/>
      <c r="J61" s="174"/>
      <c r="L61" s="175"/>
      <c r="M61" s="176"/>
      <c r="N61" s="176"/>
      <c r="O61" s="177"/>
      <c r="P61" s="215"/>
      <c r="Q61" s="173"/>
    </row>
    <row r="62" spans="1:19" s="165" customFormat="1" ht="16.2" thickBot="1" x14ac:dyDescent="0.35">
      <c r="A62" s="178" t="s">
        <v>108</v>
      </c>
      <c r="F62" s="166"/>
      <c r="I62" s="180"/>
      <c r="J62" s="180"/>
      <c r="L62" s="181"/>
      <c r="M62" s="182"/>
      <c r="N62" s="182"/>
      <c r="O62" s="183"/>
      <c r="P62" s="217"/>
      <c r="Q62" s="179"/>
    </row>
    <row r="63" spans="1:19" ht="43.2" x14ac:dyDescent="0.3">
      <c r="A63" s="170">
        <v>43231</v>
      </c>
      <c r="B63" s="393" t="s">
        <v>298</v>
      </c>
      <c r="C63" s="171" t="s">
        <v>299</v>
      </c>
      <c r="D63" s="171" t="s">
        <v>301</v>
      </c>
      <c r="E63" s="171" t="s">
        <v>269</v>
      </c>
      <c r="F63" s="172">
        <v>54</v>
      </c>
      <c r="G63" s="171" t="s">
        <v>300</v>
      </c>
      <c r="H63" s="171" t="s">
        <v>210</v>
      </c>
      <c r="I63" s="174">
        <v>10.1</v>
      </c>
      <c r="J63" s="174"/>
      <c r="K63" s="171" t="s">
        <v>302</v>
      </c>
      <c r="L63" s="175">
        <v>0</v>
      </c>
      <c r="M63" s="176">
        <v>0</v>
      </c>
      <c r="N63" s="176">
        <v>0</v>
      </c>
      <c r="O63" s="177">
        <v>0</v>
      </c>
      <c r="P63" s="215">
        <v>23</v>
      </c>
      <c r="Q63" s="173">
        <v>3.7</v>
      </c>
      <c r="R63" s="171" t="s">
        <v>270</v>
      </c>
      <c r="S63" s="171" t="s">
        <v>304</v>
      </c>
    </row>
    <row r="64" spans="1:19" ht="28.8" x14ac:dyDescent="0.3">
      <c r="A64" s="170">
        <v>43246</v>
      </c>
      <c r="B64" s="393" t="s">
        <v>308</v>
      </c>
      <c r="C64" s="171" t="s">
        <v>309</v>
      </c>
      <c r="D64" s="171" t="s">
        <v>310</v>
      </c>
      <c r="E64" s="171" t="s">
        <v>269</v>
      </c>
      <c r="F64" s="172">
        <v>59</v>
      </c>
      <c r="G64" s="171" t="s">
        <v>311</v>
      </c>
      <c r="H64" s="171" t="s">
        <v>230</v>
      </c>
      <c r="I64" s="174"/>
      <c r="J64" s="174"/>
      <c r="K64" s="171" t="s">
        <v>314</v>
      </c>
      <c r="L64" s="175">
        <v>0</v>
      </c>
      <c r="M64" s="176">
        <v>0</v>
      </c>
      <c r="N64" s="176">
        <v>0</v>
      </c>
      <c r="O64" s="177">
        <v>0</v>
      </c>
      <c r="P64" s="215">
        <v>50</v>
      </c>
      <c r="Q64" s="173">
        <v>7</v>
      </c>
      <c r="R64" s="171" t="s">
        <v>270</v>
      </c>
      <c r="S64" s="171" t="s">
        <v>312</v>
      </c>
    </row>
    <row r="65" spans="1:19" ht="28.8" x14ac:dyDescent="0.3">
      <c r="A65" s="170">
        <v>43246</v>
      </c>
      <c r="B65" s="171" t="s">
        <v>313</v>
      </c>
      <c r="C65" s="171" t="s">
        <v>309</v>
      </c>
      <c r="D65" s="171" t="s">
        <v>302</v>
      </c>
      <c r="E65" s="171" t="s">
        <v>269</v>
      </c>
      <c r="F65" s="172">
        <v>65</v>
      </c>
      <c r="G65" s="171" t="s">
        <v>311</v>
      </c>
      <c r="H65" s="171" t="s">
        <v>302</v>
      </c>
      <c r="I65" s="174"/>
      <c r="J65" s="174"/>
      <c r="K65" s="171" t="s">
        <v>314</v>
      </c>
      <c r="L65" s="175">
        <v>0</v>
      </c>
      <c r="M65" s="176">
        <v>0</v>
      </c>
      <c r="N65" s="176">
        <v>0</v>
      </c>
      <c r="O65" s="177">
        <v>0</v>
      </c>
      <c r="P65" s="215">
        <v>20</v>
      </c>
      <c r="Q65" s="173">
        <v>14</v>
      </c>
      <c r="R65" s="171" t="s">
        <v>270</v>
      </c>
      <c r="S65" s="171" t="s">
        <v>315</v>
      </c>
    </row>
    <row r="66" spans="1:19" x14ac:dyDescent="0.3">
      <c r="A66" s="170"/>
      <c r="F66" s="172"/>
      <c r="I66" s="174"/>
      <c r="J66" s="174"/>
      <c r="L66" s="175"/>
      <c r="M66" s="176"/>
      <c r="N66" s="176"/>
      <c r="O66" s="177"/>
      <c r="P66" s="215"/>
      <c r="Q66" s="173"/>
    </row>
    <row r="67" spans="1:19" x14ac:dyDescent="0.3">
      <c r="A67" s="170"/>
      <c r="F67" s="172"/>
      <c r="I67" s="174"/>
      <c r="J67" s="174"/>
      <c r="L67" s="175"/>
      <c r="M67" s="176"/>
      <c r="N67" s="176"/>
      <c r="O67" s="177"/>
      <c r="P67" s="215"/>
      <c r="Q67" s="173"/>
    </row>
    <row r="68" spans="1:19" x14ac:dyDescent="0.3">
      <c r="A68" s="170"/>
      <c r="C68" s="72" t="s">
        <v>140</v>
      </c>
      <c r="F68" s="171">
        <f>COUNTIF(R63:R67,"*áno*")</f>
        <v>3</v>
      </c>
      <c r="I68" s="174"/>
      <c r="J68" s="174"/>
      <c r="L68" s="175"/>
      <c r="M68" s="176"/>
      <c r="N68" s="176"/>
      <c r="O68" s="177"/>
      <c r="P68" s="215"/>
      <c r="Q68" s="173"/>
    </row>
    <row r="69" spans="1:19" x14ac:dyDescent="0.3">
      <c r="A69" s="170"/>
      <c r="C69" s="72" t="s">
        <v>141</v>
      </c>
      <c r="F69" s="171">
        <f>COUNTIF(D63:D67,"*w*")</f>
        <v>2</v>
      </c>
      <c r="I69" s="174"/>
      <c r="J69" s="174"/>
      <c r="L69" s="175"/>
      <c r="M69" s="176"/>
      <c r="N69" s="176"/>
      <c r="O69" s="177"/>
      <c r="P69" s="215"/>
      <c r="Q69" s="173"/>
    </row>
    <row r="70" spans="1:19" x14ac:dyDescent="0.3">
      <c r="A70" s="170"/>
      <c r="C70" s="72" t="s">
        <v>142</v>
      </c>
      <c r="F70" s="171">
        <f>COUNTIF(D63:D67,"*P*")</f>
        <v>0</v>
      </c>
      <c r="I70" s="174"/>
      <c r="J70" s="174"/>
      <c r="L70" s="175"/>
      <c r="M70" s="176"/>
      <c r="N70" s="176"/>
      <c r="O70" s="177"/>
      <c r="P70" s="215"/>
      <c r="Q70" s="173"/>
    </row>
    <row r="71" spans="1:19" x14ac:dyDescent="0.3">
      <c r="A71" s="170"/>
      <c r="C71" s="72" t="s">
        <v>143</v>
      </c>
      <c r="F71" s="171">
        <f>COUNTIF(D63:D67,"*L*")</f>
        <v>1</v>
      </c>
      <c r="I71" s="174"/>
      <c r="J71" s="174"/>
      <c r="L71" s="175"/>
      <c r="M71" s="176"/>
      <c r="N71" s="176"/>
      <c r="O71" s="177"/>
      <c r="P71" s="215"/>
      <c r="Q71" s="173"/>
    </row>
    <row r="72" spans="1:19" x14ac:dyDescent="0.3">
      <c r="A72" s="170"/>
      <c r="C72" s="72" t="s">
        <v>144</v>
      </c>
      <c r="F72" s="171">
        <f>COUNTIF(D63:D67,"*V*")</f>
        <v>2</v>
      </c>
      <c r="I72" s="174"/>
      <c r="J72" s="174"/>
      <c r="L72" s="175"/>
      <c r="M72" s="176"/>
      <c r="N72" s="176"/>
      <c r="O72" s="177"/>
      <c r="P72" s="215"/>
      <c r="Q72" s="173"/>
    </row>
    <row r="73" spans="1:19" x14ac:dyDescent="0.3">
      <c r="A73" s="170"/>
      <c r="C73" s="72"/>
      <c r="I73" s="174"/>
      <c r="J73" s="174"/>
      <c r="L73" s="175"/>
      <c r="M73" s="176"/>
      <c r="N73" s="176"/>
      <c r="O73" s="177"/>
      <c r="P73" s="215"/>
      <c r="Q73" s="173"/>
    </row>
    <row r="74" spans="1:19" x14ac:dyDescent="0.3">
      <c r="A74" s="170"/>
      <c r="C74" s="72" t="s">
        <v>145</v>
      </c>
      <c r="F74" s="171">
        <f>COUNTIF(D63:D67,"*D*")</f>
        <v>1</v>
      </c>
      <c r="I74" s="174"/>
      <c r="J74" s="174"/>
      <c r="L74" s="175"/>
      <c r="M74" s="176"/>
      <c r="N74" s="176"/>
      <c r="O74" s="177"/>
      <c r="P74" s="215"/>
      <c r="Q74" s="173"/>
    </row>
    <row r="75" spans="1:19" x14ac:dyDescent="0.3">
      <c r="A75" s="170"/>
      <c r="C75" s="72" t="s">
        <v>146</v>
      </c>
      <c r="F75" s="171">
        <f>COUNTIF(D63:D67,"*S*")</f>
        <v>0</v>
      </c>
      <c r="I75" s="174"/>
      <c r="J75" s="174"/>
      <c r="L75" s="175"/>
      <c r="M75" s="176"/>
      <c r="N75" s="176"/>
      <c r="O75" s="177"/>
      <c r="P75" s="215"/>
      <c r="Q75" s="173"/>
    </row>
    <row r="76" spans="1:19" x14ac:dyDescent="0.3">
      <c r="A76" s="170"/>
      <c r="C76" s="72" t="s">
        <v>147</v>
      </c>
      <c r="F76" s="171">
        <f>COUNTIF(D63:D67,"*K*")</f>
        <v>0</v>
      </c>
      <c r="I76" s="174"/>
      <c r="J76" s="174"/>
      <c r="L76" s="175"/>
      <c r="M76" s="176"/>
      <c r="N76" s="176"/>
      <c r="O76" s="177"/>
      <c r="P76" s="215"/>
      <c r="Q76" s="173"/>
    </row>
    <row r="77" spans="1:19" ht="15" thickBot="1" x14ac:dyDescent="0.35">
      <c r="A77" s="170"/>
      <c r="C77" s="72" t="s">
        <v>148</v>
      </c>
      <c r="F77" s="171">
        <f>COUNTIF(D63:D67,"*Z*")</f>
        <v>0</v>
      </c>
      <c r="I77" s="174"/>
      <c r="J77" s="174"/>
      <c r="L77" s="175"/>
      <c r="M77" s="176"/>
      <c r="N77" s="176"/>
      <c r="O77" s="177"/>
      <c r="P77" s="215"/>
      <c r="Q77" s="173"/>
    </row>
    <row r="78" spans="1:19" s="165" customFormat="1" ht="16.2" thickBot="1" x14ac:dyDescent="0.35">
      <c r="A78" s="178" t="s">
        <v>112</v>
      </c>
      <c r="F78" s="166"/>
      <c r="I78" s="180"/>
      <c r="J78" s="180"/>
      <c r="L78" s="181"/>
      <c r="M78" s="182"/>
      <c r="N78" s="182"/>
      <c r="O78" s="183"/>
      <c r="P78" s="217"/>
      <c r="Q78" s="179"/>
    </row>
    <row r="79" spans="1:19" s="186" customFormat="1" ht="28.8" x14ac:dyDescent="0.3">
      <c r="A79" s="185">
        <v>43253</v>
      </c>
      <c r="B79" s="194" t="s">
        <v>317</v>
      </c>
      <c r="C79" s="186" t="s">
        <v>309</v>
      </c>
      <c r="D79" s="186" t="s">
        <v>318</v>
      </c>
      <c r="E79" s="186" t="s">
        <v>269</v>
      </c>
      <c r="F79" s="187">
        <v>65</v>
      </c>
      <c r="G79" s="186" t="s">
        <v>319</v>
      </c>
      <c r="H79" s="186">
        <v>0</v>
      </c>
      <c r="I79" s="189"/>
      <c r="J79" s="189"/>
      <c r="L79" s="190">
        <v>100</v>
      </c>
      <c r="M79" s="191">
        <v>29</v>
      </c>
      <c r="N79" s="191">
        <v>0</v>
      </c>
      <c r="O79" s="192">
        <v>0</v>
      </c>
      <c r="P79" s="218">
        <v>797</v>
      </c>
      <c r="Q79" s="188">
        <v>0.1</v>
      </c>
      <c r="R79" s="186" t="s">
        <v>270</v>
      </c>
      <c r="S79" s="186" t="s">
        <v>320</v>
      </c>
    </row>
    <row r="80" spans="1:19" s="186" customFormat="1" ht="28.8" x14ac:dyDescent="0.3">
      <c r="A80" s="185">
        <v>43254</v>
      </c>
      <c r="B80" s="194" t="s">
        <v>321</v>
      </c>
      <c r="C80" s="186" t="s">
        <v>309</v>
      </c>
      <c r="D80" s="186" t="s">
        <v>310</v>
      </c>
      <c r="E80" s="186" t="s">
        <v>269</v>
      </c>
      <c r="F80" s="187">
        <v>57</v>
      </c>
      <c r="G80" s="186" t="s">
        <v>322</v>
      </c>
      <c r="H80" s="186" t="s">
        <v>211</v>
      </c>
      <c r="I80" s="189"/>
      <c r="J80" s="189"/>
      <c r="L80" s="190">
        <v>0</v>
      </c>
      <c r="M80" s="191">
        <v>0</v>
      </c>
      <c r="N80" s="191">
        <v>0</v>
      </c>
      <c r="O80" s="192">
        <v>0</v>
      </c>
      <c r="P80" s="218">
        <v>5</v>
      </c>
      <c r="Q80" s="188">
        <v>11</v>
      </c>
      <c r="R80" s="186" t="s">
        <v>270</v>
      </c>
    </row>
    <row r="81" spans="1:19" s="186" customFormat="1" ht="28.8" x14ac:dyDescent="0.3">
      <c r="A81" s="185">
        <v>43255</v>
      </c>
      <c r="B81" s="194" t="s">
        <v>326</v>
      </c>
      <c r="C81" s="186" t="s">
        <v>309</v>
      </c>
      <c r="D81" s="186" t="s">
        <v>325</v>
      </c>
      <c r="E81" s="186" t="s">
        <v>269</v>
      </c>
      <c r="F81" s="187">
        <v>56</v>
      </c>
      <c r="G81" s="186" t="s">
        <v>324</v>
      </c>
      <c r="H81" s="186" t="s">
        <v>302</v>
      </c>
      <c r="I81" s="189"/>
      <c r="J81" s="189"/>
      <c r="L81" s="190">
        <v>0</v>
      </c>
      <c r="M81" s="191">
        <v>0</v>
      </c>
      <c r="N81" s="191">
        <v>0</v>
      </c>
      <c r="O81" s="192">
        <v>0</v>
      </c>
      <c r="P81" s="218">
        <v>7</v>
      </c>
      <c r="Q81" s="188">
        <v>5.5</v>
      </c>
      <c r="R81" s="186" t="s">
        <v>270</v>
      </c>
    </row>
    <row r="82" spans="1:19" s="186" customFormat="1" ht="28.8" x14ac:dyDescent="0.3">
      <c r="A82" s="185">
        <v>43256</v>
      </c>
      <c r="B82" s="194" t="s">
        <v>328</v>
      </c>
      <c r="C82" s="186" t="s">
        <v>309</v>
      </c>
      <c r="D82" s="186" t="s">
        <v>327</v>
      </c>
      <c r="E82" s="186" t="s">
        <v>269</v>
      </c>
      <c r="F82" s="187">
        <v>63</v>
      </c>
      <c r="G82" s="186" t="s">
        <v>324</v>
      </c>
      <c r="H82" s="186" t="s">
        <v>302</v>
      </c>
      <c r="I82" s="189"/>
      <c r="J82" s="189"/>
      <c r="L82" s="190">
        <v>0</v>
      </c>
      <c r="M82" s="191">
        <v>0</v>
      </c>
      <c r="N82" s="191">
        <v>0</v>
      </c>
      <c r="O82" s="192">
        <v>0</v>
      </c>
      <c r="P82" s="218">
        <v>12</v>
      </c>
      <c r="Q82" s="188">
        <v>5.3</v>
      </c>
      <c r="R82" s="186" t="s">
        <v>270</v>
      </c>
    </row>
    <row r="83" spans="1:19" s="186" customFormat="1" ht="28.8" x14ac:dyDescent="0.3">
      <c r="A83" s="185">
        <v>43256</v>
      </c>
      <c r="B83" s="194" t="s">
        <v>330</v>
      </c>
      <c r="C83" s="186" t="s">
        <v>309</v>
      </c>
      <c r="D83" s="186" t="s">
        <v>329</v>
      </c>
      <c r="E83" s="186" t="s">
        <v>269</v>
      </c>
      <c r="F83" s="187">
        <v>54</v>
      </c>
      <c r="G83" s="186" t="s">
        <v>324</v>
      </c>
      <c r="H83" s="186">
        <v>0</v>
      </c>
      <c r="I83" s="189"/>
      <c r="J83" s="189"/>
      <c r="L83" s="190">
        <v>50</v>
      </c>
      <c r="M83" s="191">
        <v>5</v>
      </c>
      <c r="N83" s="191">
        <v>0</v>
      </c>
      <c r="O83" s="192">
        <v>0</v>
      </c>
      <c r="P83" s="218">
        <v>1</v>
      </c>
      <c r="Q83" s="188">
        <v>2.8</v>
      </c>
      <c r="R83" s="186" t="s">
        <v>270</v>
      </c>
      <c r="S83" s="186" t="s">
        <v>332</v>
      </c>
    </row>
    <row r="84" spans="1:19" s="186" customFormat="1" ht="43.2" x14ac:dyDescent="0.3">
      <c r="A84" s="185">
        <v>43259</v>
      </c>
      <c r="B84" s="194" t="s">
        <v>333</v>
      </c>
      <c r="C84" s="186" t="s">
        <v>309</v>
      </c>
      <c r="D84" s="186" t="s">
        <v>318</v>
      </c>
      <c r="E84" s="186" t="s">
        <v>269</v>
      </c>
      <c r="F84" s="187">
        <v>62</v>
      </c>
      <c r="G84" s="186" t="s">
        <v>319</v>
      </c>
      <c r="H84" s="186" t="s">
        <v>249</v>
      </c>
      <c r="I84" s="189"/>
      <c r="J84" s="189"/>
      <c r="L84" s="190">
        <v>50.4</v>
      </c>
      <c r="M84" s="191">
        <v>4.5</v>
      </c>
      <c r="N84" s="191">
        <v>0</v>
      </c>
      <c r="O84" s="192">
        <v>0</v>
      </c>
      <c r="P84" s="218">
        <v>38</v>
      </c>
      <c r="Q84" s="188">
        <v>1.9</v>
      </c>
      <c r="R84" s="186" t="s">
        <v>270</v>
      </c>
      <c r="S84" s="186" t="s">
        <v>334</v>
      </c>
    </row>
    <row r="85" spans="1:19" s="186" customFormat="1" ht="28.8" x14ac:dyDescent="0.3">
      <c r="A85" s="185">
        <v>43261</v>
      </c>
      <c r="B85" s="194" t="s">
        <v>336</v>
      </c>
      <c r="C85" s="186" t="s">
        <v>309</v>
      </c>
      <c r="D85" s="186" t="s">
        <v>335</v>
      </c>
      <c r="E85" s="186" t="s">
        <v>269</v>
      </c>
      <c r="F85" s="187">
        <v>62</v>
      </c>
      <c r="G85" s="186" t="s">
        <v>319</v>
      </c>
      <c r="H85" s="186" t="s">
        <v>216</v>
      </c>
      <c r="I85" s="189"/>
      <c r="J85" s="189"/>
      <c r="L85" s="190">
        <v>0</v>
      </c>
      <c r="M85" s="191">
        <v>0</v>
      </c>
      <c r="N85" s="191">
        <v>0</v>
      </c>
      <c r="O85" s="192">
        <v>0</v>
      </c>
      <c r="P85" s="218">
        <v>32</v>
      </c>
      <c r="Q85" s="188">
        <v>2.9</v>
      </c>
      <c r="R85" s="186" t="s">
        <v>270</v>
      </c>
    </row>
    <row r="86" spans="1:19" s="186" customFormat="1" ht="28.8" x14ac:dyDescent="0.3">
      <c r="A86" s="185">
        <v>43263</v>
      </c>
      <c r="B86" s="194" t="s">
        <v>298</v>
      </c>
      <c r="C86" s="186" t="s">
        <v>339</v>
      </c>
      <c r="D86" s="186" t="s">
        <v>318</v>
      </c>
      <c r="E86" s="186" t="s">
        <v>340</v>
      </c>
      <c r="F86" s="187">
        <v>61</v>
      </c>
      <c r="G86" s="186" t="s">
        <v>341</v>
      </c>
      <c r="H86" s="186">
        <v>0</v>
      </c>
      <c r="I86" s="189"/>
      <c r="J86" s="189"/>
      <c r="L86" s="190">
        <v>38.4</v>
      </c>
      <c r="M86" s="191">
        <v>11.1</v>
      </c>
      <c r="N86" s="191">
        <v>0</v>
      </c>
      <c r="O86" s="192">
        <v>0</v>
      </c>
      <c r="P86" s="218">
        <v>63</v>
      </c>
      <c r="Q86" s="188">
        <v>0.8</v>
      </c>
      <c r="R86" s="186" t="s">
        <v>270</v>
      </c>
      <c r="S86" s="186" t="s">
        <v>342</v>
      </c>
    </row>
    <row r="87" spans="1:19" s="186" customFormat="1" ht="28.8" x14ac:dyDescent="0.3">
      <c r="A87" s="185">
        <v>43264</v>
      </c>
      <c r="B87" s="194" t="s">
        <v>370</v>
      </c>
      <c r="C87" s="186" t="s">
        <v>339</v>
      </c>
      <c r="D87" s="186" t="s">
        <v>268</v>
      </c>
      <c r="E87" s="186" t="s">
        <v>285</v>
      </c>
      <c r="F87" s="187">
        <v>56</v>
      </c>
      <c r="G87" s="186" t="s">
        <v>368</v>
      </c>
      <c r="H87" s="186" t="s">
        <v>369</v>
      </c>
      <c r="I87" s="189"/>
      <c r="J87" s="189"/>
      <c r="L87" s="190">
        <v>90</v>
      </c>
      <c r="M87" s="191">
        <v>44.5</v>
      </c>
      <c r="N87" s="191">
        <v>0</v>
      </c>
      <c r="O87" s="192">
        <v>0</v>
      </c>
      <c r="P87" s="218">
        <v>3</v>
      </c>
      <c r="Q87" s="188">
        <v>8.1999999999999993</v>
      </c>
      <c r="R87" s="186" t="s">
        <v>270</v>
      </c>
    </row>
    <row r="88" spans="1:19" s="186" customFormat="1" x14ac:dyDescent="0.3">
      <c r="A88" s="185">
        <v>43272</v>
      </c>
      <c r="B88" s="194" t="s">
        <v>345</v>
      </c>
      <c r="C88" s="186" t="s">
        <v>346</v>
      </c>
      <c r="D88" s="186" t="s">
        <v>348</v>
      </c>
      <c r="E88" s="186" t="s">
        <v>340</v>
      </c>
      <c r="F88" s="187">
        <v>60</v>
      </c>
      <c r="G88" s="186" t="s">
        <v>341</v>
      </c>
      <c r="H88" s="186" t="s">
        <v>249</v>
      </c>
      <c r="I88" s="189"/>
      <c r="J88" s="189"/>
      <c r="K88" s="186" t="s">
        <v>237</v>
      </c>
      <c r="L88" s="190">
        <v>0</v>
      </c>
      <c r="M88" s="191">
        <v>0</v>
      </c>
      <c r="N88" s="191">
        <v>0</v>
      </c>
      <c r="O88" s="192">
        <v>0</v>
      </c>
      <c r="P88" s="218">
        <v>75</v>
      </c>
      <c r="Q88" s="188">
        <v>1.6</v>
      </c>
      <c r="R88" s="186" t="s">
        <v>270</v>
      </c>
      <c r="S88" s="186" t="s">
        <v>347</v>
      </c>
    </row>
    <row r="89" spans="1:19" s="186" customFormat="1" ht="28.8" x14ac:dyDescent="0.3">
      <c r="A89" s="185">
        <v>43273</v>
      </c>
      <c r="B89" s="194" t="s">
        <v>350</v>
      </c>
      <c r="C89" s="186" t="s">
        <v>346</v>
      </c>
      <c r="D89" s="186" t="s">
        <v>318</v>
      </c>
      <c r="E89" s="186" t="s">
        <v>340</v>
      </c>
      <c r="F89" s="187">
        <v>59</v>
      </c>
      <c r="G89" s="186" t="s">
        <v>341</v>
      </c>
      <c r="H89" s="186" t="s">
        <v>216</v>
      </c>
      <c r="I89" s="189">
        <v>11.9</v>
      </c>
      <c r="J89" s="189"/>
      <c r="K89" s="186" t="s">
        <v>237</v>
      </c>
      <c r="L89" s="190">
        <v>27.2</v>
      </c>
      <c r="M89" s="191">
        <v>26.5</v>
      </c>
      <c r="N89" s="191">
        <v>0</v>
      </c>
      <c r="O89" s="192">
        <v>0</v>
      </c>
      <c r="P89" s="218">
        <v>3</v>
      </c>
      <c r="Q89" s="188">
        <v>2.6</v>
      </c>
      <c r="R89" s="186" t="s">
        <v>270</v>
      </c>
    </row>
    <row r="90" spans="1:19" s="186" customFormat="1" ht="28.8" x14ac:dyDescent="0.3">
      <c r="A90" s="185">
        <v>43274</v>
      </c>
      <c r="B90" s="194" t="s">
        <v>351</v>
      </c>
      <c r="C90" s="186" t="s">
        <v>355</v>
      </c>
      <c r="D90" s="186" t="s">
        <v>268</v>
      </c>
      <c r="E90" s="186" t="s">
        <v>269</v>
      </c>
      <c r="F90" s="187">
        <v>47</v>
      </c>
      <c r="G90" s="186" t="s">
        <v>341</v>
      </c>
      <c r="H90" s="186" t="s">
        <v>230</v>
      </c>
      <c r="I90" s="189"/>
      <c r="J90" s="189"/>
      <c r="L90" s="190">
        <v>1.2</v>
      </c>
      <c r="M90" s="191">
        <v>0.4</v>
      </c>
      <c r="N90" s="191">
        <v>0</v>
      </c>
      <c r="O90" s="192">
        <v>0</v>
      </c>
      <c r="P90" s="218">
        <v>1</v>
      </c>
      <c r="Q90" s="188">
        <v>13.9</v>
      </c>
      <c r="R90" s="186" t="s">
        <v>270</v>
      </c>
    </row>
    <row r="91" spans="1:19" s="186" customFormat="1" ht="28.8" x14ac:dyDescent="0.3">
      <c r="A91" s="185">
        <v>43274</v>
      </c>
      <c r="B91" s="194" t="s">
        <v>352</v>
      </c>
      <c r="C91" s="186" t="s">
        <v>355</v>
      </c>
      <c r="D91" s="186" t="s">
        <v>358</v>
      </c>
      <c r="E91" s="186" t="s">
        <v>340</v>
      </c>
      <c r="F91" s="187">
        <v>56</v>
      </c>
      <c r="G91" s="186" t="s">
        <v>341</v>
      </c>
      <c r="H91" s="186">
        <v>0</v>
      </c>
      <c r="I91" s="189">
        <v>10.8</v>
      </c>
      <c r="J91" s="189"/>
      <c r="K91" s="186" t="s">
        <v>237</v>
      </c>
      <c r="L91" s="190">
        <v>2</v>
      </c>
      <c r="M91" s="191">
        <v>0.3</v>
      </c>
      <c r="N91" s="191">
        <v>0</v>
      </c>
      <c r="O91" s="192">
        <v>0</v>
      </c>
      <c r="P91" s="218">
        <v>5</v>
      </c>
      <c r="Q91" s="188">
        <v>1.1000000000000001</v>
      </c>
      <c r="R91" s="186" t="s">
        <v>270</v>
      </c>
    </row>
    <row r="92" spans="1:19" s="186" customFormat="1" ht="28.8" x14ac:dyDescent="0.3">
      <c r="A92" s="185">
        <v>43275</v>
      </c>
      <c r="B92" s="194" t="s">
        <v>357</v>
      </c>
      <c r="C92" s="186" t="s">
        <v>355</v>
      </c>
      <c r="D92" s="186" t="s">
        <v>356</v>
      </c>
      <c r="E92" s="186" t="s">
        <v>269</v>
      </c>
      <c r="F92" s="187">
        <v>51</v>
      </c>
      <c r="G92" s="186" t="s">
        <v>319</v>
      </c>
      <c r="H92" s="186" t="s">
        <v>302</v>
      </c>
      <c r="I92" s="189"/>
      <c r="J92" s="189"/>
      <c r="L92" s="190">
        <v>2</v>
      </c>
      <c r="M92" s="191">
        <v>1.1000000000000001</v>
      </c>
      <c r="N92" s="191">
        <v>0</v>
      </c>
      <c r="O92" s="192">
        <v>0</v>
      </c>
      <c r="P92" s="218">
        <v>1</v>
      </c>
      <c r="Q92" s="188">
        <v>4.8</v>
      </c>
      <c r="R92" s="186" t="s">
        <v>270</v>
      </c>
    </row>
    <row r="93" spans="1:19" s="186" customFormat="1" ht="28.8" x14ac:dyDescent="0.3">
      <c r="A93" s="185">
        <v>43275</v>
      </c>
      <c r="B93" s="194" t="s">
        <v>359</v>
      </c>
      <c r="C93" s="186" t="s">
        <v>355</v>
      </c>
      <c r="D93" s="186" t="s">
        <v>360</v>
      </c>
      <c r="E93" s="186" t="s">
        <v>269</v>
      </c>
      <c r="F93" s="187">
        <v>52</v>
      </c>
      <c r="G93" s="186" t="s">
        <v>341</v>
      </c>
      <c r="H93" s="186" t="s">
        <v>302</v>
      </c>
      <c r="I93" s="189"/>
      <c r="J93" s="189"/>
      <c r="L93" s="190">
        <v>10</v>
      </c>
      <c r="M93" s="191">
        <v>4.8</v>
      </c>
      <c r="N93" s="191">
        <v>0</v>
      </c>
      <c r="O93" s="192">
        <v>0</v>
      </c>
      <c r="P93" s="218">
        <v>17</v>
      </c>
      <c r="Q93" s="188">
        <v>4.8</v>
      </c>
      <c r="R93" s="186" t="s">
        <v>270</v>
      </c>
    </row>
    <row r="94" spans="1:19" s="186" customFormat="1" ht="28.8" x14ac:dyDescent="0.3">
      <c r="A94" s="185">
        <v>43279</v>
      </c>
      <c r="B94" s="194" t="s">
        <v>362</v>
      </c>
      <c r="C94" s="186" t="s">
        <v>355</v>
      </c>
      <c r="D94" s="186" t="s">
        <v>356</v>
      </c>
      <c r="E94" s="186" t="s">
        <v>285</v>
      </c>
      <c r="F94" s="187">
        <v>50</v>
      </c>
      <c r="G94" s="186" t="s">
        <v>361</v>
      </c>
      <c r="H94" s="186" t="s">
        <v>227</v>
      </c>
      <c r="I94" s="189"/>
      <c r="J94" s="189"/>
      <c r="L94" s="190">
        <v>2</v>
      </c>
      <c r="M94" s="191">
        <v>0.5</v>
      </c>
      <c r="N94" s="191">
        <v>0</v>
      </c>
      <c r="O94" s="192">
        <v>0</v>
      </c>
      <c r="P94" s="218">
        <v>20</v>
      </c>
      <c r="Q94" s="188">
        <v>3.3</v>
      </c>
      <c r="R94" s="186" t="s">
        <v>270</v>
      </c>
    </row>
    <row r="95" spans="1:19" s="186" customFormat="1" x14ac:dyDescent="0.3">
      <c r="A95" s="185">
        <v>43280</v>
      </c>
      <c r="B95" s="194" t="s">
        <v>365</v>
      </c>
      <c r="C95" s="186" t="s">
        <v>364</v>
      </c>
      <c r="D95" s="186" t="s">
        <v>310</v>
      </c>
      <c r="E95" s="186" t="s">
        <v>269</v>
      </c>
      <c r="F95" s="187">
        <v>54</v>
      </c>
      <c r="G95" s="186" t="s">
        <v>366</v>
      </c>
      <c r="H95" s="186" t="s">
        <v>250</v>
      </c>
      <c r="I95" s="189">
        <v>6.1</v>
      </c>
      <c r="J95" s="189"/>
      <c r="K95" s="186" t="s">
        <v>215</v>
      </c>
      <c r="L95" s="190">
        <v>0</v>
      </c>
      <c r="M95" s="191">
        <v>0</v>
      </c>
      <c r="N95" s="191">
        <v>0</v>
      </c>
      <c r="O95" s="192">
        <v>0</v>
      </c>
      <c r="P95" s="218">
        <v>4</v>
      </c>
      <c r="Q95" s="188">
        <v>9.8000000000000007</v>
      </c>
      <c r="R95" s="186" t="s">
        <v>270</v>
      </c>
    </row>
    <row r="96" spans="1:19" s="186" customFormat="1" x14ac:dyDescent="0.3">
      <c r="A96" s="185"/>
      <c r="B96" s="194"/>
      <c r="F96" s="187"/>
      <c r="I96" s="189"/>
      <c r="J96" s="189"/>
      <c r="L96" s="190"/>
      <c r="M96" s="191"/>
      <c r="N96" s="191"/>
      <c r="O96" s="192"/>
      <c r="P96" s="218"/>
      <c r="Q96" s="188"/>
    </row>
    <row r="97" spans="1:19" s="186" customFormat="1" x14ac:dyDescent="0.3">
      <c r="A97" s="185"/>
      <c r="B97" s="194"/>
      <c r="F97" s="187"/>
      <c r="I97" s="189"/>
      <c r="J97" s="189"/>
      <c r="L97" s="190"/>
      <c r="M97" s="191"/>
      <c r="N97" s="191"/>
      <c r="O97" s="192"/>
      <c r="P97" s="218"/>
      <c r="Q97" s="188"/>
    </row>
    <row r="98" spans="1:19" s="186" customFormat="1" x14ac:dyDescent="0.3">
      <c r="A98" s="185"/>
      <c r="B98" s="194"/>
      <c r="F98" s="187"/>
      <c r="I98" s="189"/>
      <c r="J98" s="189"/>
      <c r="L98" s="190"/>
      <c r="M98" s="191"/>
      <c r="N98" s="191"/>
      <c r="O98" s="192"/>
      <c r="P98" s="218"/>
      <c r="Q98" s="188"/>
    </row>
    <row r="99" spans="1:19" s="186" customFormat="1" x14ac:dyDescent="0.3">
      <c r="A99" s="185"/>
      <c r="B99" s="194"/>
      <c r="F99" s="187"/>
      <c r="I99" s="189"/>
      <c r="J99" s="189"/>
      <c r="L99" s="190"/>
      <c r="M99" s="191"/>
      <c r="N99" s="191"/>
      <c r="O99" s="192"/>
      <c r="P99" s="218"/>
      <c r="Q99" s="188"/>
    </row>
    <row r="100" spans="1:19" s="186" customFormat="1" x14ac:dyDescent="0.3">
      <c r="A100" s="394"/>
      <c r="C100" s="72" t="s">
        <v>140</v>
      </c>
      <c r="D100" s="171"/>
      <c r="E100" s="171"/>
      <c r="F100" s="171">
        <f>COUNTIF(R79:R99,"*áno*")</f>
        <v>17</v>
      </c>
      <c r="I100" s="189"/>
      <c r="J100" s="189"/>
      <c r="L100" s="190"/>
      <c r="M100" s="191"/>
      <c r="N100" s="191"/>
      <c r="O100" s="192"/>
      <c r="P100" s="218"/>
      <c r="Q100" s="188"/>
    </row>
    <row r="101" spans="1:19" s="186" customFormat="1" x14ac:dyDescent="0.3">
      <c r="A101" s="394"/>
      <c r="C101" s="72" t="s">
        <v>141</v>
      </c>
      <c r="D101" s="171"/>
      <c r="E101" s="171"/>
      <c r="F101" s="171">
        <f>COUNTIF(D79:D99,"*w*")</f>
        <v>14</v>
      </c>
      <c r="I101" s="189"/>
      <c r="J101" s="189"/>
      <c r="L101" s="190"/>
      <c r="M101" s="191"/>
      <c r="N101" s="191"/>
      <c r="O101" s="192"/>
      <c r="P101" s="218"/>
      <c r="Q101" s="188"/>
    </row>
    <row r="102" spans="1:19" s="186" customFormat="1" x14ac:dyDescent="0.3">
      <c r="A102" s="394"/>
      <c r="C102" s="72" t="s">
        <v>142</v>
      </c>
      <c r="D102" s="171"/>
      <c r="E102" s="171"/>
      <c r="F102" s="171">
        <f>COUNTIF(D79:D99,"*P*")</f>
        <v>8</v>
      </c>
      <c r="I102" s="189"/>
      <c r="J102" s="189"/>
      <c r="L102" s="190"/>
      <c r="M102" s="191"/>
      <c r="N102" s="191"/>
      <c r="O102" s="192"/>
      <c r="P102" s="218"/>
      <c r="Q102" s="188"/>
    </row>
    <row r="103" spans="1:19" s="186" customFormat="1" x14ac:dyDescent="0.3">
      <c r="A103" s="185"/>
      <c r="C103" s="72" t="s">
        <v>143</v>
      </c>
      <c r="D103" s="171"/>
      <c r="E103" s="171"/>
      <c r="F103" s="171">
        <f>COUNTIF(D79:D99,"*L*")</f>
        <v>4</v>
      </c>
      <c r="I103" s="189"/>
      <c r="J103" s="189"/>
      <c r="L103" s="190"/>
      <c r="M103" s="191"/>
      <c r="N103" s="191"/>
      <c r="O103" s="192"/>
      <c r="P103" s="218"/>
      <c r="Q103" s="188"/>
    </row>
    <row r="104" spans="1:19" s="186" customFormat="1" x14ac:dyDescent="0.3">
      <c r="A104" s="185"/>
      <c r="C104" s="72" t="s">
        <v>144</v>
      </c>
      <c r="D104" s="171"/>
      <c r="E104" s="171"/>
      <c r="F104" s="171">
        <f>COUNTIF(D79:D99,"*V*")</f>
        <v>5</v>
      </c>
      <c r="I104" s="189"/>
      <c r="J104" s="189"/>
      <c r="L104" s="190"/>
      <c r="M104" s="191"/>
      <c r="N104" s="191"/>
      <c r="O104" s="192"/>
      <c r="P104" s="218"/>
      <c r="Q104" s="188"/>
    </row>
    <row r="105" spans="1:19" s="186" customFormat="1" x14ac:dyDescent="0.3">
      <c r="A105" s="185"/>
      <c r="C105" s="72"/>
      <c r="D105" s="171"/>
      <c r="E105" s="171"/>
      <c r="F105" s="171"/>
      <c r="I105" s="189"/>
      <c r="J105" s="189"/>
      <c r="L105" s="190"/>
      <c r="M105" s="191"/>
      <c r="N105" s="191"/>
      <c r="O105" s="192"/>
      <c r="P105" s="218"/>
      <c r="Q105" s="188"/>
    </row>
    <row r="106" spans="1:19" s="186" customFormat="1" x14ac:dyDescent="0.3">
      <c r="A106" s="185"/>
      <c r="C106" s="72" t="s">
        <v>145</v>
      </c>
      <c r="D106" s="171"/>
      <c r="E106" s="171"/>
      <c r="F106" s="171">
        <f>COUNTIF(D79:D99,"*D*")</f>
        <v>13</v>
      </c>
      <c r="I106" s="189"/>
      <c r="J106" s="189"/>
      <c r="L106" s="190"/>
      <c r="M106" s="191"/>
      <c r="N106" s="191"/>
      <c r="O106" s="192"/>
      <c r="P106" s="218"/>
      <c r="Q106" s="188"/>
    </row>
    <row r="107" spans="1:19" s="186" customFormat="1" x14ac:dyDescent="0.3">
      <c r="A107" s="185"/>
      <c r="C107" s="72" t="s">
        <v>146</v>
      </c>
      <c r="D107" s="171"/>
      <c r="E107" s="171"/>
      <c r="F107" s="171">
        <f>COUNTIF(D79:D99,"*S*")</f>
        <v>0</v>
      </c>
      <c r="I107" s="189"/>
      <c r="J107" s="189"/>
      <c r="L107" s="190"/>
      <c r="M107" s="191"/>
      <c r="N107" s="191"/>
      <c r="O107" s="192"/>
      <c r="P107" s="218"/>
      <c r="Q107" s="188"/>
    </row>
    <row r="108" spans="1:19" s="186" customFormat="1" x14ac:dyDescent="0.3">
      <c r="A108" s="185"/>
      <c r="C108" s="72" t="s">
        <v>147</v>
      </c>
      <c r="D108" s="171"/>
      <c r="E108" s="171"/>
      <c r="F108" s="171">
        <f>COUNTIF(D79:D99,"*K*")</f>
        <v>1</v>
      </c>
      <c r="I108" s="189"/>
      <c r="J108" s="189"/>
      <c r="L108" s="190"/>
      <c r="M108" s="191"/>
      <c r="N108" s="191"/>
      <c r="O108" s="192"/>
      <c r="P108" s="218"/>
      <c r="Q108" s="188"/>
    </row>
    <row r="109" spans="1:19" s="186" customFormat="1" ht="15" thickBot="1" x14ac:dyDescent="0.35">
      <c r="A109" s="185"/>
      <c r="C109" s="197" t="s">
        <v>148</v>
      </c>
      <c r="F109" s="186">
        <f>COUNTIF(D79:D99,"*Z*")</f>
        <v>11</v>
      </c>
      <c r="I109" s="189"/>
      <c r="J109" s="189"/>
      <c r="L109" s="190"/>
      <c r="M109" s="191"/>
      <c r="N109" s="191"/>
      <c r="O109" s="192"/>
      <c r="P109" s="218"/>
      <c r="Q109" s="188"/>
    </row>
    <row r="110" spans="1:19" s="119" customFormat="1" ht="15" thickBot="1" x14ac:dyDescent="0.35">
      <c r="A110" s="202" t="s">
        <v>111</v>
      </c>
      <c r="F110" s="203"/>
      <c r="I110" s="205"/>
      <c r="J110" s="205"/>
      <c r="L110" s="206"/>
      <c r="M110" s="207"/>
      <c r="N110" s="207"/>
      <c r="O110" s="208"/>
      <c r="P110" s="219"/>
      <c r="Q110" s="204"/>
    </row>
    <row r="111" spans="1:19" s="186" customFormat="1" ht="28.8" x14ac:dyDescent="0.3">
      <c r="A111" s="185">
        <v>43291</v>
      </c>
      <c r="B111" s="194" t="s">
        <v>376</v>
      </c>
      <c r="C111" s="186" t="s">
        <v>309</v>
      </c>
      <c r="D111" s="186" t="s">
        <v>287</v>
      </c>
      <c r="E111" s="186" t="s">
        <v>269</v>
      </c>
      <c r="F111" s="187">
        <v>51</v>
      </c>
      <c r="G111" s="186" t="s">
        <v>373</v>
      </c>
      <c r="H111" s="186" t="s">
        <v>230</v>
      </c>
      <c r="I111" s="189"/>
      <c r="J111" s="189"/>
      <c r="L111" s="190">
        <v>0</v>
      </c>
      <c r="M111" s="191">
        <v>0</v>
      </c>
      <c r="N111" s="191">
        <v>0</v>
      </c>
      <c r="O111" s="192">
        <v>0</v>
      </c>
      <c r="P111" s="218">
        <v>3</v>
      </c>
      <c r="Q111" s="188">
        <v>12.8</v>
      </c>
      <c r="R111" s="186" t="s">
        <v>270</v>
      </c>
    </row>
    <row r="112" spans="1:19" s="186" customFormat="1" ht="43.2" x14ac:dyDescent="0.3">
      <c r="A112" s="185">
        <v>43292</v>
      </c>
      <c r="B112" s="194" t="s">
        <v>374</v>
      </c>
      <c r="C112" s="186" t="s">
        <v>346</v>
      </c>
      <c r="D112" s="186" t="s">
        <v>318</v>
      </c>
      <c r="E112" s="186" t="s">
        <v>285</v>
      </c>
      <c r="F112" s="187">
        <v>63</v>
      </c>
      <c r="G112" s="186" t="s">
        <v>368</v>
      </c>
      <c r="H112" s="186">
        <v>0</v>
      </c>
      <c r="I112" s="189">
        <v>9.9</v>
      </c>
      <c r="J112" s="189"/>
      <c r="K112" s="186" t="s">
        <v>216</v>
      </c>
      <c r="L112" s="190">
        <v>27.6</v>
      </c>
      <c r="M112" s="191">
        <v>7.6</v>
      </c>
      <c r="N112" s="191">
        <v>0</v>
      </c>
      <c r="O112" s="192">
        <v>0</v>
      </c>
      <c r="P112" s="218">
        <v>187</v>
      </c>
      <c r="Q112" s="188">
        <v>2.6</v>
      </c>
      <c r="R112" s="186" t="s">
        <v>270</v>
      </c>
      <c r="S112" s="186" t="s">
        <v>375</v>
      </c>
    </row>
    <row r="113" spans="1:19" s="186" customFormat="1" ht="28.8" x14ac:dyDescent="0.3">
      <c r="A113" s="185">
        <v>43302</v>
      </c>
      <c r="B113" s="194" t="s">
        <v>378</v>
      </c>
      <c r="C113" s="186" t="s">
        <v>309</v>
      </c>
      <c r="D113" s="186" t="s">
        <v>335</v>
      </c>
      <c r="E113" s="186" t="s">
        <v>269</v>
      </c>
      <c r="F113" s="187">
        <v>56</v>
      </c>
      <c r="G113" s="186" t="s">
        <v>368</v>
      </c>
      <c r="H113" s="186" t="s">
        <v>230</v>
      </c>
      <c r="I113" s="189"/>
      <c r="J113" s="189"/>
      <c r="L113" s="190">
        <v>0</v>
      </c>
      <c r="M113" s="191">
        <v>0</v>
      </c>
      <c r="N113" s="191">
        <v>0</v>
      </c>
      <c r="O113" s="192">
        <v>0</v>
      </c>
      <c r="P113" s="218">
        <v>101</v>
      </c>
      <c r="Q113" s="188">
        <v>1.5</v>
      </c>
      <c r="R113" s="186" t="s">
        <v>270</v>
      </c>
      <c r="S113" s="186" t="s">
        <v>382</v>
      </c>
    </row>
    <row r="114" spans="1:19" s="186" customFormat="1" ht="28.8" x14ac:dyDescent="0.3">
      <c r="A114" s="185">
        <v>43303</v>
      </c>
      <c r="B114" s="194" t="s">
        <v>381</v>
      </c>
      <c r="C114" s="186" t="s">
        <v>309</v>
      </c>
      <c r="D114" s="186" t="s">
        <v>380</v>
      </c>
      <c r="E114" s="186" t="s">
        <v>269</v>
      </c>
      <c r="F114" s="187">
        <v>55</v>
      </c>
      <c r="G114" s="186" t="s">
        <v>373</v>
      </c>
      <c r="H114" s="186">
        <v>0</v>
      </c>
      <c r="I114" s="189"/>
      <c r="J114" s="189"/>
      <c r="L114" s="190">
        <v>6</v>
      </c>
      <c r="M114" s="191">
        <v>1.4</v>
      </c>
      <c r="N114" s="191">
        <v>0</v>
      </c>
      <c r="O114" s="192">
        <v>0</v>
      </c>
      <c r="P114" s="218">
        <v>16</v>
      </c>
      <c r="Q114" s="188">
        <v>5.2</v>
      </c>
      <c r="R114" s="186" t="s">
        <v>270</v>
      </c>
    </row>
    <row r="115" spans="1:19" s="186" customFormat="1" x14ac:dyDescent="0.3">
      <c r="A115" s="185">
        <v>43310</v>
      </c>
      <c r="B115" s="194" t="s">
        <v>384</v>
      </c>
      <c r="C115" s="186" t="s">
        <v>383</v>
      </c>
      <c r="D115" s="186" t="s">
        <v>327</v>
      </c>
      <c r="E115" s="186" t="s">
        <v>269</v>
      </c>
      <c r="F115" s="187">
        <v>61</v>
      </c>
      <c r="G115" s="186" t="s">
        <v>373</v>
      </c>
      <c r="H115" s="186" t="s">
        <v>230</v>
      </c>
      <c r="I115" s="189"/>
      <c r="J115" s="189"/>
      <c r="L115" s="190">
        <v>0</v>
      </c>
      <c r="M115" s="191">
        <v>0</v>
      </c>
      <c r="N115" s="191">
        <v>0</v>
      </c>
      <c r="O115" s="192">
        <v>0</v>
      </c>
      <c r="P115" s="218">
        <v>16</v>
      </c>
      <c r="Q115" s="188">
        <v>3.2</v>
      </c>
      <c r="R115" s="186" t="s">
        <v>270</v>
      </c>
    </row>
    <row r="116" spans="1:19" s="186" customFormat="1" x14ac:dyDescent="0.3">
      <c r="A116" s="185"/>
      <c r="B116" s="194"/>
      <c r="F116" s="187"/>
      <c r="I116" s="189"/>
      <c r="J116" s="189"/>
      <c r="L116" s="190"/>
      <c r="M116" s="191"/>
      <c r="N116" s="191"/>
      <c r="O116" s="192"/>
      <c r="P116" s="218"/>
      <c r="Q116" s="188"/>
    </row>
    <row r="117" spans="1:19" s="186" customFormat="1" x14ac:dyDescent="0.3">
      <c r="A117" s="185"/>
      <c r="B117" s="194"/>
      <c r="F117" s="187"/>
      <c r="I117" s="189"/>
      <c r="J117" s="189"/>
      <c r="L117" s="190"/>
      <c r="M117" s="191"/>
      <c r="N117" s="191"/>
      <c r="O117" s="192"/>
      <c r="P117" s="218"/>
      <c r="Q117" s="188"/>
    </row>
    <row r="118" spans="1:19" s="186" customFormat="1" x14ac:dyDescent="0.3">
      <c r="A118" s="185"/>
      <c r="C118" s="72" t="s">
        <v>140</v>
      </c>
      <c r="D118" s="171"/>
      <c r="E118" s="171"/>
      <c r="F118" s="171">
        <f>COUNTIF(R111:R116,"*áno*")</f>
        <v>5</v>
      </c>
      <c r="I118" s="189"/>
      <c r="J118" s="189"/>
      <c r="L118" s="190"/>
      <c r="M118" s="191"/>
      <c r="N118" s="191"/>
      <c r="O118" s="192"/>
      <c r="P118" s="218"/>
      <c r="Q118" s="188"/>
    </row>
    <row r="119" spans="1:19" s="186" customFormat="1" x14ac:dyDescent="0.3">
      <c r="A119" s="185"/>
      <c r="C119" s="72" t="s">
        <v>141</v>
      </c>
      <c r="D119" s="171"/>
      <c r="E119" s="171"/>
      <c r="F119" s="171">
        <f>COUNTIF(D111:D116,"*w*")</f>
        <v>5</v>
      </c>
      <c r="I119" s="189"/>
      <c r="J119" s="189"/>
      <c r="L119" s="190"/>
      <c r="M119" s="191"/>
      <c r="N119" s="191"/>
      <c r="O119" s="192"/>
      <c r="P119" s="218"/>
      <c r="Q119" s="188"/>
    </row>
    <row r="120" spans="1:19" s="186" customFormat="1" x14ac:dyDescent="0.3">
      <c r="A120" s="185"/>
      <c r="C120" s="72" t="s">
        <v>142</v>
      </c>
      <c r="D120" s="171"/>
      <c r="E120" s="171"/>
      <c r="F120" s="171">
        <f>COUNTIF(D111:D116,"*P*")</f>
        <v>2</v>
      </c>
      <c r="I120" s="189"/>
      <c r="J120" s="189"/>
      <c r="L120" s="190"/>
      <c r="M120" s="191"/>
      <c r="N120" s="191"/>
      <c r="O120" s="192"/>
      <c r="P120" s="218"/>
      <c r="Q120" s="188"/>
    </row>
    <row r="121" spans="1:19" s="186" customFormat="1" x14ac:dyDescent="0.3">
      <c r="A121" s="185"/>
      <c r="C121" s="72" t="s">
        <v>143</v>
      </c>
      <c r="D121" s="171"/>
      <c r="E121" s="171"/>
      <c r="F121" s="171">
        <f>COUNTIF(D111:D116,"*L*")</f>
        <v>1</v>
      </c>
      <c r="I121" s="189"/>
      <c r="J121" s="189"/>
      <c r="L121" s="190"/>
      <c r="M121" s="191"/>
      <c r="N121" s="191"/>
      <c r="O121" s="192"/>
      <c r="P121" s="218"/>
      <c r="Q121" s="188"/>
    </row>
    <row r="122" spans="1:19" s="186" customFormat="1" x14ac:dyDescent="0.3">
      <c r="A122" s="185"/>
      <c r="C122" s="72" t="s">
        <v>144</v>
      </c>
      <c r="D122" s="171"/>
      <c r="E122" s="171"/>
      <c r="F122" s="171">
        <f>COUNTIF(D111:D116,"*V*")</f>
        <v>2</v>
      </c>
      <c r="I122" s="189"/>
      <c r="J122" s="189"/>
      <c r="L122" s="190"/>
      <c r="M122" s="191"/>
      <c r="N122" s="191"/>
      <c r="O122" s="192"/>
      <c r="P122" s="218"/>
      <c r="Q122" s="188"/>
    </row>
    <row r="123" spans="1:19" s="186" customFormat="1" x14ac:dyDescent="0.3">
      <c r="A123" s="185"/>
      <c r="C123" s="72"/>
      <c r="D123" s="171"/>
      <c r="E123" s="171"/>
      <c r="F123" s="171"/>
      <c r="I123" s="189"/>
      <c r="J123" s="189"/>
      <c r="L123" s="190"/>
      <c r="M123" s="191"/>
      <c r="N123" s="191"/>
      <c r="O123" s="192"/>
      <c r="P123" s="218"/>
      <c r="Q123" s="188"/>
    </row>
    <row r="124" spans="1:19" s="186" customFormat="1" x14ac:dyDescent="0.3">
      <c r="A124" s="185"/>
      <c r="C124" s="72" t="s">
        <v>145</v>
      </c>
      <c r="D124" s="171"/>
      <c r="E124" s="171"/>
      <c r="F124" s="171">
        <f>COUNTIF(D111:D116,"*D*")</f>
        <v>3</v>
      </c>
      <c r="I124" s="189"/>
      <c r="J124" s="189"/>
      <c r="L124" s="190"/>
      <c r="M124" s="191"/>
      <c r="N124" s="191"/>
      <c r="O124" s="192"/>
      <c r="P124" s="218"/>
      <c r="Q124" s="188"/>
    </row>
    <row r="125" spans="1:19" s="186" customFormat="1" x14ac:dyDescent="0.3">
      <c r="A125" s="185"/>
      <c r="C125" s="72" t="s">
        <v>146</v>
      </c>
      <c r="D125" s="171"/>
      <c r="E125" s="171"/>
      <c r="F125" s="171">
        <f>COUNTIF(D111:D116,"*S*")</f>
        <v>0</v>
      </c>
      <c r="I125" s="189"/>
      <c r="J125" s="189"/>
      <c r="L125" s="190"/>
      <c r="M125" s="191"/>
      <c r="N125" s="191"/>
      <c r="O125" s="192"/>
      <c r="P125" s="218"/>
      <c r="Q125" s="188"/>
    </row>
    <row r="126" spans="1:19" s="186" customFormat="1" x14ac:dyDescent="0.3">
      <c r="A126" s="185"/>
      <c r="C126" s="72" t="s">
        <v>147</v>
      </c>
      <c r="D126" s="171"/>
      <c r="E126" s="171"/>
      <c r="F126" s="171">
        <f>COUNTIF(D111:D116,"*K*")</f>
        <v>0</v>
      </c>
      <c r="I126" s="189"/>
      <c r="J126" s="189"/>
      <c r="L126" s="190"/>
      <c r="M126" s="191"/>
      <c r="N126" s="191"/>
      <c r="O126" s="192"/>
      <c r="P126" s="218"/>
      <c r="Q126" s="188"/>
    </row>
    <row r="127" spans="1:19" s="186" customFormat="1" x14ac:dyDescent="0.3">
      <c r="A127" s="185"/>
      <c r="C127" s="72" t="s">
        <v>148</v>
      </c>
      <c r="D127" s="171"/>
      <c r="E127" s="171"/>
      <c r="F127" s="171">
        <f>COUNTIF(D111:D116,"*Z*")</f>
        <v>2</v>
      </c>
      <c r="I127" s="189"/>
      <c r="J127" s="189"/>
      <c r="L127" s="190"/>
      <c r="M127" s="191"/>
      <c r="N127" s="191"/>
      <c r="O127" s="192"/>
      <c r="P127" s="218"/>
      <c r="Q127" s="188"/>
    </row>
    <row r="128" spans="1:19" s="186" customFormat="1" x14ac:dyDescent="0.3">
      <c r="A128" s="193" t="s">
        <v>113</v>
      </c>
      <c r="F128" s="187"/>
      <c r="I128" s="189"/>
      <c r="J128" s="189"/>
      <c r="L128" s="190"/>
      <c r="M128" s="191"/>
      <c r="N128" s="191"/>
      <c r="O128" s="192"/>
      <c r="P128" s="218"/>
      <c r="Q128" s="188"/>
    </row>
    <row r="129" spans="1:19" s="186" customFormat="1" x14ac:dyDescent="0.3">
      <c r="A129" s="185">
        <v>43313</v>
      </c>
      <c r="B129" s="194" t="s">
        <v>387</v>
      </c>
      <c r="C129" s="186" t="s">
        <v>383</v>
      </c>
      <c r="D129" s="186" t="s">
        <v>392</v>
      </c>
      <c r="E129" s="186" t="s">
        <v>269</v>
      </c>
      <c r="F129" s="187">
        <v>65</v>
      </c>
      <c r="G129" s="186" t="s">
        <v>361</v>
      </c>
      <c r="H129" s="186" t="s">
        <v>302</v>
      </c>
      <c r="I129" s="189">
        <v>15.3</v>
      </c>
      <c r="J129" s="189"/>
      <c r="K129" s="186" t="s">
        <v>302</v>
      </c>
      <c r="L129" s="190">
        <v>0</v>
      </c>
      <c r="M129" s="191">
        <v>0</v>
      </c>
      <c r="N129" s="191">
        <v>0</v>
      </c>
      <c r="O129" s="192">
        <v>0</v>
      </c>
      <c r="P129" s="218">
        <v>145</v>
      </c>
      <c r="Q129" s="188">
        <v>4.9000000000000004</v>
      </c>
      <c r="R129" s="186" t="s">
        <v>270</v>
      </c>
      <c r="S129" s="186" t="s">
        <v>418</v>
      </c>
    </row>
    <row r="130" spans="1:19" s="186" customFormat="1" ht="28.8" x14ac:dyDescent="0.3">
      <c r="A130" s="185">
        <v>43317</v>
      </c>
      <c r="B130" s="194" t="s">
        <v>389</v>
      </c>
      <c r="C130" s="186" t="s">
        <v>346</v>
      </c>
      <c r="D130" s="186" t="s">
        <v>268</v>
      </c>
      <c r="E130" s="186" t="s">
        <v>285</v>
      </c>
      <c r="F130" s="187">
        <v>64</v>
      </c>
      <c r="G130" s="186" t="s">
        <v>341</v>
      </c>
      <c r="H130" s="186" t="s">
        <v>249</v>
      </c>
      <c r="I130" s="189"/>
      <c r="J130" s="189"/>
      <c r="K130" s="186" t="s">
        <v>249</v>
      </c>
      <c r="L130" s="190">
        <v>3.2</v>
      </c>
      <c r="M130" s="191">
        <v>1.1000000000000001</v>
      </c>
      <c r="N130" s="191">
        <v>0</v>
      </c>
      <c r="O130" s="192">
        <v>0</v>
      </c>
      <c r="P130" s="218">
        <v>20</v>
      </c>
      <c r="Q130" s="188">
        <v>6</v>
      </c>
      <c r="R130" s="186" t="s">
        <v>270</v>
      </c>
      <c r="S130" s="186" t="s">
        <v>388</v>
      </c>
    </row>
    <row r="131" spans="1:19" s="186" customFormat="1" ht="28.8" x14ac:dyDescent="0.3">
      <c r="A131" s="185">
        <v>43323</v>
      </c>
      <c r="B131" s="194" t="s">
        <v>391</v>
      </c>
      <c r="C131" s="186" t="s">
        <v>339</v>
      </c>
      <c r="D131" s="186" t="s">
        <v>318</v>
      </c>
      <c r="E131" s="186" t="s">
        <v>285</v>
      </c>
      <c r="F131" s="187">
        <v>60</v>
      </c>
      <c r="G131" s="186" t="s">
        <v>368</v>
      </c>
      <c r="H131" s="186">
        <v>0</v>
      </c>
      <c r="I131" s="189"/>
      <c r="J131" s="189"/>
      <c r="L131" s="190">
        <v>43.2</v>
      </c>
      <c r="M131" s="191">
        <v>30.2</v>
      </c>
      <c r="N131" s="191">
        <v>0</v>
      </c>
      <c r="O131" s="192">
        <v>0</v>
      </c>
      <c r="P131" s="218">
        <v>212</v>
      </c>
      <c r="Q131" s="188">
        <v>1</v>
      </c>
      <c r="R131" s="186" t="s">
        <v>270</v>
      </c>
    </row>
    <row r="132" spans="1:19" s="186" customFormat="1" ht="28.8" x14ac:dyDescent="0.3">
      <c r="A132" s="185">
        <v>43323</v>
      </c>
      <c r="B132" s="194" t="s">
        <v>393</v>
      </c>
      <c r="C132" s="186" t="s">
        <v>339</v>
      </c>
      <c r="D132" s="186" t="s">
        <v>329</v>
      </c>
      <c r="E132" s="186" t="s">
        <v>285</v>
      </c>
      <c r="F132" s="187">
        <v>62</v>
      </c>
      <c r="G132" s="186" t="s">
        <v>368</v>
      </c>
      <c r="H132" s="186">
        <v>0</v>
      </c>
      <c r="I132" s="189"/>
      <c r="J132" s="189"/>
      <c r="L132" s="190">
        <v>50.4</v>
      </c>
      <c r="M132" s="191">
        <v>13.6</v>
      </c>
      <c r="N132" s="191">
        <v>0</v>
      </c>
      <c r="O132" s="192">
        <v>0</v>
      </c>
      <c r="P132" s="218">
        <v>1466</v>
      </c>
      <c r="Q132" s="188">
        <v>0.5</v>
      </c>
      <c r="R132" s="186" t="s">
        <v>270</v>
      </c>
    </row>
    <row r="133" spans="1:19" s="186" customFormat="1" ht="28.8" x14ac:dyDescent="0.3">
      <c r="A133" s="185">
        <v>43326</v>
      </c>
      <c r="B133" s="194" t="s">
        <v>394</v>
      </c>
      <c r="C133" s="186" t="s">
        <v>339</v>
      </c>
      <c r="D133" s="186" t="s">
        <v>318</v>
      </c>
      <c r="E133" s="186" t="s">
        <v>285</v>
      </c>
      <c r="F133" s="187">
        <v>61</v>
      </c>
      <c r="G133" s="186" t="s">
        <v>368</v>
      </c>
      <c r="H133" s="186">
        <v>0</v>
      </c>
      <c r="I133" s="189">
        <v>8.8000000000000007</v>
      </c>
      <c r="J133" s="189"/>
      <c r="K133" s="186" t="s">
        <v>237</v>
      </c>
      <c r="L133" s="190">
        <v>42</v>
      </c>
      <c r="M133" s="191">
        <v>10.1</v>
      </c>
      <c r="N133" s="191">
        <v>0</v>
      </c>
      <c r="O133" s="192">
        <v>0</v>
      </c>
      <c r="P133" s="218">
        <v>332</v>
      </c>
      <c r="Q133" s="188">
        <v>0.5</v>
      </c>
      <c r="R133" s="186" t="s">
        <v>270</v>
      </c>
    </row>
    <row r="134" spans="1:19" s="186" customFormat="1" ht="28.8" x14ac:dyDescent="0.3">
      <c r="A134" s="185">
        <v>43326</v>
      </c>
      <c r="B134" s="194" t="s">
        <v>395</v>
      </c>
      <c r="C134" s="186" t="s">
        <v>339</v>
      </c>
      <c r="D134" s="186" t="s">
        <v>329</v>
      </c>
      <c r="E134" s="186" t="s">
        <v>285</v>
      </c>
      <c r="F134" s="187">
        <v>54</v>
      </c>
      <c r="G134" s="186" t="s">
        <v>368</v>
      </c>
      <c r="H134" s="186">
        <v>0</v>
      </c>
      <c r="I134" s="189"/>
      <c r="J134" s="189"/>
      <c r="L134" s="190">
        <v>20.399999999999999</v>
      </c>
      <c r="M134" s="191">
        <v>9.1</v>
      </c>
      <c r="N134" s="191">
        <v>0</v>
      </c>
      <c r="O134" s="192">
        <v>0</v>
      </c>
      <c r="P134" s="218">
        <v>161</v>
      </c>
      <c r="Q134" s="188">
        <v>0.3</v>
      </c>
      <c r="R134" s="186" t="s">
        <v>270</v>
      </c>
    </row>
    <row r="135" spans="1:19" s="186" customFormat="1" ht="28.8" x14ac:dyDescent="0.3">
      <c r="A135" s="185">
        <v>43336</v>
      </c>
      <c r="B135" s="194" t="s">
        <v>400</v>
      </c>
      <c r="C135" s="186" t="s">
        <v>339</v>
      </c>
      <c r="D135" s="186" t="s">
        <v>401</v>
      </c>
      <c r="E135" s="186" t="s">
        <v>269</v>
      </c>
      <c r="F135" s="187">
        <v>60</v>
      </c>
      <c r="G135" s="186" t="s">
        <v>286</v>
      </c>
      <c r="H135" s="186" t="s">
        <v>237</v>
      </c>
      <c r="I135" s="189">
        <v>8.5</v>
      </c>
      <c r="J135" s="189"/>
      <c r="K135" s="186" t="s">
        <v>230</v>
      </c>
      <c r="L135" s="190">
        <v>0</v>
      </c>
      <c r="M135" s="191">
        <v>0</v>
      </c>
      <c r="N135" s="191">
        <v>0</v>
      </c>
      <c r="O135" s="192">
        <v>0</v>
      </c>
      <c r="P135" s="218">
        <v>5</v>
      </c>
      <c r="Q135" s="188">
        <v>4</v>
      </c>
      <c r="R135" s="186" t="s">
        <v>270</v>
      </c>
      <c r="S135" s="186" t="s">
        <v>402</v>
      </c>
    </row>
    <row r="136" spans="1:19" s="186" customFormat="1" ht="28.8" x14ac:dyDescent="0.3">
      <c r="A136" s="185">
        <v>43337</v>
      </c>
      <c r="B136" s="194" t="s">
        <v>403</v>
      </c>
      <c r="C136" s="186" t="s">
        <v>355</v>
      </c>
      <c r="D136" s="186" t="s">
        <v>404</v>
      </c>
      <c r="E136" s="186" t="s">
        <v>269</v>
      </c>
      <c r="F136" s="187">
        <v>63</v>
      </c>
      <c r="I136" s="189">
        <v>7.8</v>
      </c>
      <c r="J136" s="189"/>
      <c r="K136" s="186" t="s">
        <v>230</v>
      </c>
      <c r="L136" s="190">
        <v>111.6</v>
      </c>
      <c r="M136" s="191">
        <v>20.6</v>
      </c>
      <c r="N136" s="191">
        <v>5</v>
      </c>
      <c r="O136" s="192">
        <v>0</v>
      </c>
      <c r="P136" s="218">
        <v>300</v>
      </c>
      <c r="Q136" s="188">
        <v>0.2</v>
      </c>
      <c r="R136" s="186" t="s">
        <v>270</v>
      </c>
      <c r="S136" s="186" t="s">
        <v>405</v>
      </c>
    </row>
    <row r="137" spans="1:19" s="186" customFormat="1" ht="28.8" x14ac:dyDescent="0.3">
      <c r="A137" s="185">
        <v>43338</v>
      </c>
      <c r="B137" s="194" t="s">
        <v>406</v>
      </c>
      <c r="C137" s="186" t="s">
        <v>339</v>
      </c>
      <c r="D137" s="186" t="s">
        <v>318</v>
      </c>
      <c r="E137" s="186" t="s">
        <v>285</v>
      </c>
      <c r="F137" s="187">
        <v>53</v>
      </c>
      <c r="G137" s="186" t="s">
        <v>273</v>
      </c>
      <c r="I137" s="189"/>
      <c r="J137" s="189"/>
      <c r="L137" s="190">
        <v>12</v>
      </c>
      <c r="M137" s="191">
        <v>7</v>
      </c>
      <c r="N137" s="191">
        <v>0</v>
      </c>
      <c r="O137" s="192">
        <v>0</v>
      </c>
      <c r="P137" s="218">
        <v>40</v>
      </c>
      <c r="Q137" s="188">
        <v>1</v>
      </c>
      <c r="R137" s="186" t="s">
        <v>270</v>
      </c>
    </row>
    <row r="138" spans="1:19" s="186" customFormat="1" ht="28.8" x14ac:dyDescent="0.3">
      <c r="A138" s="185">
        <v>43343</v>
      </c>
      <c r="B138" s="194" t="s">
        <v>408</v>
      </c>
      <c r="C138" s="186" t="s">
        <v>339</v>
      </c>
      <c r="D138" s="186" t="s">
        <v>318</v>
      </c>
      <c r="E138" s="186" t="s">
        <v>285</v>
      </c>
      <c r="F138" s="187">
        <v>59</v>
      </c>
      <c r="G138" s="186" t="s">
        <v>319</v>
      </c>
      <c r="I138" s="189"/>
      <c r="J138" s="189"/>
      <c r="L138" s="190">
        <v>18</v>
      </c>
      <c r="M138" s="191">
        <v>6.5</v>
      </c>
      <c r="N138" s="191">
        <v>0</v>
      </c>
      <c r="O138" s="192">
        <v>0</v>
      </c>
      <c r="P138" s="218">
        <v>200</v>
      </c>
      <c r="Q138" s="188">
        <v>2</v>
      </c>
      <c r="R138" s="186" t="s">
        <v>270</v>
      </c>
      <c r="S138" s="186" t="s">
        <v>409</v>
      </c>
    </row>
    <row r="139" spans="1:19" s="186" customFormat="1" x14ac:dyDescent="0.3">
      <c r="A139" s="185"/>
      <c r="B139" s="194"/>
      <c r="F139" s="187"/>
      <c r="I139" s="189"/>
      <c r="J139" s="189"/>
      <c r="L139" s="190"/>
      <c r="M139" s="191"/>
      <c r="N139" s="191"/>
      <c r="O139" s="192"/>
      <c r="P139" s="218"/>
      <c r="Q139" s="188"/>
    </row>
    <row r="140" spans="1:19" s="186" customFormat="1" x14ac:dyDescent="0.3">
      <c r="A140" s="185"/>
      <c r="F140" s="187"/>
      <c r="I140" s="189"/>
      <c r="J140" s="189"/>
      <c r="L140" s="190"/>
      <c r="M140" s="191"/>
      <c r="N140" s="191"/>
      <c r="O140" s="192"/>
      <c r="P140" s="218"/>
      <c r="Q140" s="188"/>
    </row>
    <row r="141" spans="1:19" s="186" customFormat="1" x14ac:dyDescent="0.3">
      <c r="A141" s="185"/>
      <c r="C141" s="72" t="s">
        <v>140</v>
      </c>
      <c r="D141" s="171"/>
      <c r="E141" s="171"/>
      <c r="F141" s="171">
        <f>COUNTIF(R129:R140,"*áno*")</f>
        <v>10</v>
      </c>
      <c r="I141" s="189"/>
      <c r="J141" s="189"/>
      <c r="L141" s="190"/>
      <c r="M141" s="191"/>
      <c r="O141" s="192"/>
      <c r="P141" s="218"/>
      <c r="Q141" s="188"/>
    </row>
    <row r="142" spans="1:19" s="186" customFormat="1" x14ac:dyDescent="0.3">
      <c r="A142" s="185"/>
      <c r="C142" s="72" t="s">
        <v>141</v>
      </c>
      <c r="D142" s="171"/>
      <c r="E142" s="171"/>
      <c r="F142" s="171">
        <f>COUNTIF(D129:D140,"*w*")</f>
        <v>7</v>
      </c>
      <c r="I142" s="189"/>
      <c r="J142" s="189"/>
      <c r="L142" s="190"/>
      <c r="M142" s="191"/>
      <c r="N142" s="191"/>
      <c r="O142" s="192"/>
      <c r="P142" s="218"/>
      <c r="Q142" s="188"/>
    </row>
    <row r="143" spans="1:19" s="186" customFormat="1" x14ac:dyDescent="0.3">
      <c r="A143" s="185"/>
      <c r="C143" s="72" t="s">
        <v>142</v>
      </c>
      <c r="D143" s="171"/>
      <c r="E143" s="171"/>
      <c r="F143" s="171">
        <f>COUNTIF(D129:D140,"*P*")</f>
        <v>7</v>
      </c>
      <c r="I143" s="189"/>
      <c r="J143" s="189"/>
      <c r="L143" s="190"/>
      <c r="M143" s="191"/>
      <c r="N143" s="191"/>
      <c r="O143" s="192"/>
      <c r="P143" s="218"/>
      <c r="Q143" s="188"/>
    </row>
    <row r="144" spans="1:19" s="186" customFormat="1" x14ac:dyDescent="0.3">
      <c r="A144" s="185"/>
      <c r="C144" s="72" t="s">
        <v>143</v>
      </c>
      <c r="D144" s="171"/>
      <c r="E144" s="171"/>
      <c r="F144" s="171">
        <f>COUNTIF(D129:D140,"*L*")</f>
        <v>1</v>
      </c>
      <c r="I144" s="189"/>
      <c r="J144" s="189"/>
      <c r="L144" s="190"/>
      <c r="M144" s="191"/>
      <c r="N144" s="191"/>
      <c r="O144" s="192"/>
      <c r="P144" s="218"/>
      <c r="Q144" s="188"/>
    </row>
    <row r="145" spans="1:18" s="186" customFormat="1" x14ac:dyDescent="0.3">
      <c r="A145" s="185"/>
      <c r="C145" s="72" t="s">
        <v>144</v>
      </c>
      <c r="D145" s="171"/>
      <c r="E145" s="171"/>
      <c r="F145" s="171">
        <f>COUNTIF(D129:D140,"*V*")</f>
        <v>2</v>
      </c>
      <c r="I145" s="189"/>
      <c r="J145" s="189"/>
      <c r="L145" s="190"/>
      <c r="M145" s="191"/>
      <c r="N145" s="191"/>
      <c r="O145" s="192"/>
      <c r="P145" s="218"/>
      <c r="Q145" s="188"/>
    </row>
    <row r="146" spans="1:18" s="186" customFormat="1" x14ac:dyDescent="0.3">
      <c r="A146" s="185"/>
      <c r="C146" s="72"/>
      <c r="D146" s="171"/>
      <c r="E146" s="171"/>
      <c r="F146" s="171"/>
      <c r="I146" s="189"/>
      <c r="J146" s="189"/>
      <c r="L146" s="190"/>
      <c r="M146" s="191"/>
      <c r="N146" s="191"/>
      <c r="O146" s="192"/>
      <c r="P146" s="218"/>
      <c r="Q146" s="188"/>
    </row>
    <row r="147" spans="1:18" s="186" customFormat="1" x14ac:dyDescent="0.3">
      <c r="A147" s="185"/>
      <c r="C147" s="72" t="s">
        <v>145</v>
      </c>
      <c r="D147" s="171"/>
      <c r="E147" s="171"/>
      <c r="F147" s="171">
        <f>COUNTIF(D129:D140,"*D*")</f>
        <v>10</v>
      </c>
      <c r="I147" s="189"/>
      <c r="J147" s="189"/>
      <c r="L147" s="190"/>
      <c r="M147" s="191"/>
      <c r="N147" s="191"/>
      <c r="O147" s="192"/>
      <c r="P147" s="218"/>
      <c r="Q147" s="188"/>
    </row>
    <row r="148" spans="1:18" s="186" customFormat="1" x14ac:dyDescent="0.3">
      <c r="A148" s="185"/>
      <c r="C148" s="72" t="s">
        <v>146</v>
      </c>
      <c r="D148" s="171"/>
      <c r="E148" s="171"/>
      <c r="F148" s="171">
        <f>COUNTIF(D129:D140,"*S*")</f>
        <v>0</v>
      </c>
      <c r="I148" s="189"/>
      <c r="J148" s="189"/>
      <c r="L148" s="190"/>
      <c r="M148" s="191"/>
      <c r="N148" s="191"/>
      <c r="O148" s="192"/>
      <c r="P148" s="218"/>
      <c r="Q148" s="188"/>
    </row>
    <row r="149" spans="1:18" s="186" customFormat="1" x14ac:dyDescent="0.3">
      <c r="A149" s="185"/>
      <c r="C149" s="72" t="s">
        <v>147</v>
      </c>
      <c r="D149" s="171"/>
      <c r="E149" s="171"/>
      <c r="F149" s="171">
        <f>COUNTIF(D129:D140,"*K*")</f>
        <v>1</v>
      </c>
      <c r="I149" s="189"/>
      <c r="J149" s="189"/>
      <c r="L149" s="190"/>
      <c r="M149" s="191"/>
      <c r="N149" s="191"/>
      <c r="O149" s="192"/>
      <c r="P149" s="218"/>
      <c r="Q149" s="188"/>
    </row>
    <row r="150" spans="1:18" s="186" customFormat="1" x14ac:dyDescent="0.3">
      <c r="A150" s="185"/>
      <c r="C150" s="72" t="s">
        <v>148</v>
      </c>
      <c r="D150" s="171"/>
      <c r="E150" s="171"/>
      <c r="F150" s="171">
        <f>COUNTIF(D129:D140,"*Z*")</f>
        <v>8</v>
      </c>
      <c r="I150" s="189"/>
      <c r="J150" s="189"/>
      <c r="L150" s="190"/>
      <c r="M150" s="191"/>
      <c r="N150" s="191"/>
      <c r="O150" s="192"/>
      <c r="P150" s="218"/>
      <c r="Q150" s="188"/>
    </row>
    <row r="151" spans="1:18" s="186" customFormat="1" x14ac:dyDescent="0.3">
      <c r="A151" s="185"/>
      <c r="C151" s="197"/>
      <c r="I151" s="189"/>
      <c r="J151" s="189"/>
      <c r="L151" s="190"/>
      <c r="M151" s="191"/>
      <c r="N151" s="191"/>
      <c r="O151" s="192"/>
      <c r="P151" s="218"/>
      <c r="Q151" s="188"/>
    </row>
    <row r="152" spans="1:18" s="186" customFormat="1" x14ac:dyDescent="0.3">
      <c r="A152" s="193" t="s">
        <v>114</v>
      </c>
      <c r="F152" s="187"/>
      <c r="I152" s="189"/>
      <c r="J152" s="189"/>
      <c r="L152" s="190"/>
      <c r="M152" s="191"/>
      <c r="N152" s="191"/>
      <c r="O152" s="192"/>
      <c r="P152" s="218"/>
      <c r="Q152" s="188"/>
    </row>
    <row r="153" spans="1:18" s="186" customFormat="1" ht="28.8" x14ac:dyDescent="0.3">
      <c r="A153" s="185">
        <v>43346</v>
      </c>
      <c r="B153" s="186" t="s">
        <v>411</v>
      </c>
      <c r="C153" s="186" t="s">
        <v>267</v>
      </c>
      <c r="D153" s="186" t="s">
        <v>318</v>
      </c>
      <c r="E153" s="186" t="s">
        <v>269</v>
      </c>
      <c r="F153" s="187">
        <v>52</v>
      </c>
      <c r="G153" s="186" t="s">
        <v>410</v>
      </c>
      <c r="I153" s="189">
        <v>6.1</v>
      </c>
      <c r="J153" s="189"/>
      <c r="K153" s="186" t="s">
        <v>212</v>
      </c>
      <c r="L153" s="190">
        <v>16.8</v>
      </c>
      <c r="M153" s="191">
        <v>3.2</v>
      </c>
      <c r="N153" s="191">
        <v>0</v>
      </c>
      <c r="O153" s="192">
        <v>0</v>
      </c>
      <c r="P153" s="218">
        <v>30</v>
      </c>
      <c r="Q153" s="188">
        <v>2</v>
      </c>
      <c r="R153" s="186" t="s">
        <v>270</v>
      </c>
    </row>
    <row r="154" spans="1:18" s="186" customFormat="1" ht="28.8" x14ac:dyDescent="0.3">
      <c r="A154" s="185">
        <v>43348</v>
      </c>
      <c r="B154" s="186" t="s">
        <v>412</v>
      </c>
      <c r="C154" s="186" t="s">
        <v>413</v>
      </c>
      <c r="D154" s="186" t="s">
        <v>327</v>
      </c>
      <c r="E154" s="186" t="s">
        <v>414</v>
      </c>
      <c r="F154" s="187">
        <v>56</v>
      </c>
      <c r="G154" s="186" t="s">
        <v>324</v>
      </c>
      <c r="I154" s="189"/>
      <c r="J154" s="189"/>
      <c r="L154" s="190">
        <v>0</v>
      </c>
      <c r="M154" s="191">
        <v>0</v>
      </c>
      <c r="N154" s="191">
        <v>0</v>
      </c>
      <c r="O154" s="192">
        <v>0</v>
      </c>
      <c r="P154" s="218">
        <v>1</v>
      </c>
      <c r="Q154" s="188">
        <v>4</v>
      </c>
      <c r="R154" s="186" t="s">
        <v>270</v>
      </c>
    </row>
    <row r="155" spans="1:18" s="186" customFormat="1" ht="28.8" x14ac:dyDescent="0.3">
      <c r="A155" s="185">
        <v>43357</v>
      </c>
      <c r="B155" s="186" t="s">
        <v>417</v>
      </c>
      <c r="C155" s="186" t="s">
        <v>339</v>
      </c>
      <c r="D155" s="186" t="s">
        <v>318</v>
      </c>
      <c r="E155" s="186" t="s">
        <v>285</v>
      </c>
      <c r="F155" s="187">
        <v>59</v>
      </c>
      <c r="I155" s="189"/>
      <c r="J155" s="189"/>
      <c r="L155" s="190">
        <v>69.8</v>
      </c>
      <c r="M155" s="191">
        <v>21.1</v>
      </c>
      <c r="N155" s="191">
        <v>0</v>
      </c>
      <c r="O155" s="192">
        <v>0</v>
      </c>
      <c r="P155" s="218">
        <v>300</v>
      </c>
      <c r="Q155" s="188">
        <v>1</v>
      </c>
      <c r="R155" s="186" t="s">
        <v>270</v>
      </c>
    </row>
    <row r="156" spans="1:18" s="186" customFormat="1" ht="28.8" x14ac:dyDescent="0.3">
      <c r="A156" s="185">
        <v>43366</v>
      </c>
      <c r="B156" s="186" t="s">
        <v>420</v>
      </c>
      <c r="C156" s="186" t="s">
        <v>346</v>
      </c>
      <c r="D156" s="186" t="s">
        <v>318</v>
      </c>
      <c r="E156" s="186" t="s">
        <v>285</v>
      </c>
      <c r="F156" s="187">
        <v>57</v>
      </c>
      <c r="G156" s="186" t="s">
        <v>421</v>
      </c>
      <c r="I156" s="189"/>
      <c r="J156" s="189"/>
      <c r="L156" s="190">
        <v>14.4</v>
      </c>
      <c r="M156" s="191">
        <v>5.8</v>
      </c>
      <c r="N156" s="191">
        <v>0</v>
      </c>
      <c r="O156" s="192">
        <v>0</v>
      </c>
      <c r="P156" s="218">
        <v>8</v>
      </c>
      <c r="Q156" s="188">
        <v>2.8</v>
      </c>
      <c r="R156" s="186" t="s">
        <v>270</v>
      </c>
    </row>
    <row r="157" spans="1:18" s="186" customFormat="1" x14ac:dyDescent="0.3">
      <c r="A157" s="185"/>
      <c r="F157" s="187"/>
      <c r="I157" s="189"/>
      <c r="J157" s="189"/>
      <c r="L157" s="190"/>
      <c r="M157" s="191"/>
      <c r="N157" s="191"/>
      <c r="O157" s="192"/>
      <c r="P157" s="218"/>
      <c r="Q157" s="188"/>
    </row>
    <row r="158" spans="1:18" s="186" customFormat="1" x14ac:dyDescent="0.3">
      <c r="A158" s="185"/>
      <c r="B158" s="194"/>
      <c r="F158" s="187"/>
      <c r="I158" s="189"/>
      <c r="J158" s="189"/>
      <c r="L158" s="190"/>
      <c r="M158" s="191"/>
      <c r="N158" s="191"/>
      <c r="O158" s="192"/>
      <c r="P158" s="218"/>
      <c r="Q158" s="188"/>
    </row>
    <row r="159" spans="1:18" s="186" customFormat="1" x14ac:dyDescent="0.3">
      <c r="A159" s="185"/>
      <c r="B159" s="194"/>
      <c r="C159" s="72" t="s">
        <v>140</v>
      </c>
      <c r="D159" s="171"/>
      <c r="E159" s="171"/>
      <c r="F159" s="171">
        <f>COUNTIF(R153:R158,"*áno*")</f>
        <v>4</v>
      </c>
      <c r="I159" s="189"/>
      <c r="J159" s="189"/>
      <c r="L159" s="190"/>
      <c r="M159" s="191"/>
      <c r="N159" s="191"/>
      <c r="O159" s="192"/>
      <c r="P159" s="218"/>
      <c r="Q159" s="188"/>
    </row>
    <row r="160" spans="1:18" s="186" customFormat="1" x14ac:dyDescent="0.3">
      <c r="A160" s="185"/>
      <c r="B160" s="194"/>
      <c r="C160" s="72" t="s">
        <v>141</v>
      </c>
      <c r="D160" s="171"/>
      <c r="E160" s="171"/>
      <c r="F160" s="171">
        <f>COUNTIF(D153:D158,"*w*")</f>
        <v>4</v>
      </c>
      <c r="I160" s="189"/>
      <c r="J160" s="189"/>
      <c r="L160" s="190"/>
      <c r="M160" s="191"/>
      <c r="N160" s="191"/>
      <c r="O160" s="192"/>
      <c r="P160" s="218"/>
      <c r="Q160" s="188"/>
    </row>
    <row r="161" spans="1:17" s="186" customFormat="1" x14ac:dyDescent="0.3">
      <c r="A161" s="185"/>
      <c r="B161" s="194"/>
      <c r="C161" s="72" t="s">
        <v>142</v>
      </c>
      <c r="D161" s="171"/>
      <c r="E161" s="171"/>
      <c r="F161" s="171">
        <f>COUNTIF(D153:D158,"*P*")</f>
        <v>3</v>
      </c>
      <c r="I161" s="189"/>
      <c r="J161" s="189"/>
      <c r="L161" s="190"/>
      <c r="M161" s="191"/>
      <c r="N161" s="191"/>
      <c r="O161" s="192"/>
      <c r="P161" s="218"/>
      <c r="Q161" s="188"/>
    </row>
    <row r="162" spans="1:17" s="186" customFormat="1" x14ac:dyDescent="0.3">
      <c r="A162" s="185"/>
      <c r="B162" s="194"/>
      <c r="C162" s="72" t="s">
        <v>143</v>
      </c>
      <c r="D162" s="171"/>
      <c r="E162" s="171"/>
      <c r="F162" s="171">
        <f>COUNTIF(D153:D158,"*L*")</f>
        <v>1</v>
      </c>
      <c r="I162" s="189"/>
      <c r="J162" s="189"/>
      <c r="L162" s="190"/>
      <c r="M162" s="191"/>
      <c r="N162" s="191"/>
      <c r="O162" s="192"/>
      <c r="P162" s="218"/>
      <c r="Q162" s="188"/>
    </row>
    <row r="163" spans="1:17" s="186" customFormat="1" x14ac:dyDescent="0.3">
      <c r="A163" s="185"/>
      <c r="C163" s="72" t="s">
        <v>144</v>
      </c>
      <c r="D163" s="171"/>
      <c r="E163" s="171"/>
      <c r="F163" s="171">
        <f>COUNTIF(D153:D158,"*V*")</f>
        <v>0</v>
      </c>
      <c r="I163" s="189"/>
      <c r="J163" s="189"/>
      <c r="L163" s="190"/>
      <c r="M163" s="191"/>
      <c r="N163" s="191"/>
      <c r="O163" s="192"/>
      <c r="P163" s="218"/>
      <c r="Q163" s="188"/>
    </row>
    <row r="164" spans="1:17" s="186" customFormat="1" x14ac:dyDescent="0.3">
      <c r="A164" s="185"/>
      <c r="C164" s="72"/>
      <c r="D164" s="171"/>
      <c r="E164" s="171"/>
      <c r="F164" s="171"/>
      <c r="I164" s="189"/>
      <c r="J164" s="189"/>
      <c r="L164" s="190"/>
      <c r="M164" s="191"/>
      <c r="N164" s="191"/>
      <c r="O164" s="192"/>
      <c r="P164" s="218"/>
      <c r="Q164" s="188"/>
    </row>
    <row r="165" spans="1:17" s="186" customFormat="1" x14ac:dyDescent="0.3">
      <c r="A165" s="185"/>
      <c r="C165" s="72" t="s">
        <v>145</v>
      </c>
      <c r="D165" s="171"/>
      <c r="E165" s="171"/>
      <c r="F165" s="171">
        <f>COUNTIF(D153:D158,"*D*")</f>
        <v>3</v>
      </c>
      <c r="I165" s="189"/>
      <c r="J165" s="189"/>
      <c r="L165" s="190"/>
      <c r="M165" s="191"/>
      <c r="N165" s="191"/>
      <c r="O165" s="192"/>
      <c r="P165" s="218"/>
      <c r="Q165" s="188"/>
    </row>
    <row r="166" spans="1:17" s="186" customFormat="1" x14ac:dyDescent="0.3">
      <c r="A166" s="185"/>
      <c r="C166" s="72" t="s">
        <v>146</v>
      </c>
      <c r="D166" s="171"/>
      <c r="E166" s="171"/>
      <c r="F166" s="171">
        <f>COUNTIF(D153:D158,"*S*")</f>
        <v>0</v>
      </c>
      <c r="I166" s="189"/>
      <c r="J166" s="189"/>
      <c r="L166" s="190"/>
      <c r="M166" s="191"/>
      <c r="N166" s="191"/>
      <c r="O166" s="192"/>
      <c r="P166" s="218"/>
      <c r="Q166" s="188"/>
    </row>
    <row r="167" spans="1:17" s="186" customFormat="1" x14ac:dyDescent="0.3">
      <c r="A167" s="185"/>
      <c r="C167" s="72" t="s">
        <v>147</v>
      </c>
      <c r="D167" s="171"/>
      <c r="E167" s="171"/>
      <c r="F167" s="171">
        <f>COUNTIF(D153:D158,"*K*")</f>
        <v>0</v>
      </c>
      <c r="I167" s="189"/>
      <c r="J167" s="189"/>
      <c r="L167" s="190"/>
      <c r="M167" s="191"/>
      <c r="N167" s="191"/>
      <c r="O167" s="192"/>
      <c r="P167" s="218"/>
      <c r="Q167" s="188"/>
    </row>
    <row r="168" spans="1:17" s="186" customFormat="1" x14ac:dyDescent="0.3">
      <c r="A168" s="185"/>
      <c r="C168" s="72" t="s">
        <v>148</v>
      </c>
      <c r="D168" s="171"/>
      <c r="E168" s="171"/>
      <c r="F168" s="171">
        <f>COUNTIF(D153:D158,"*Z*")</f>
        <v>3</v>
      </c>
      <c r="I168" s="189"/>
      <c r="J168" s="189"/>
      <c r="L168" s="190"/>
      <c r="M168" s="191"/>
      <c r="N168" s="191"/>
      <c r="O168" s="192"/>
      <c r="P168" s="218"/>
      <c r="Q168" s="188"/>
    </row>
    <row r="169" spans="1:17" s="186" customFormat="1" x14ac:dyDescent="0.3">
      <c r="A169" s="185"/>
      <c r="C169" s="197"/>
      <c r="I169" s="189"/>
      <c r="J169" s="189"/>
      <c r="L169" s="190"/>
      <c r="M169" s="191"/>
      <c r="N169" s="191"/>
      <c r="O169" s="192"/>
      <c r="P169" s="218"/>
      <c r="Q169" s="188"/>
    </row>
    <row r="170" spans="1:17" s="186" customFormat="1" x14ac:dyDescent="0.3">
      <c r="A170" s="193" t="s">
        <v>181</v>
      </c>
      <c r="F170" s="187"/>
      <c r="I170" s="189"/>
      <c r="J170" s="189"/>
      <c r="L170" s="190"/>
      <c r="M170" s="191"/>
      <c r="N170" s="191"/>
      <c r="O170" s="192"/>
      <c r="P170" s="218"/>
      <c r="Q170" s="188"/>
    </row>
    <row r="171" spans="1:17" s="186" customFormat="1" x14ac:dyDescent="0.3">
      <c r="A171" s="185"/>
      <c r="C171" s="197"/>
      <c r="I171" s="189"/>
      <c r="J171" s="189"/>
      <c r="L171" s="190"/>
      <c r="M171" s="191"/>
      <c r="N171" s="191"/>
      <c r="O171" s="192"/>
      <c r="P171" s="218"/>
      <c r="Q171" s="188"/>
    </row>
    <row r="172" spans="1:17" s="186" customFormat="1" x14ac:dyDescent="0.3">
      <c r="A172" s="185"/>
      <c r="C172" s="197"/>
      <c r="I172" s="189"/>
      <c r="J172" s="189"/>
      <c r="L172" s="190"/>
      <c r="M172" s="191"/>
      <c r="N172" s="191"/>
      <c r="O172" s="192"/>
      <c r="P172" s="218"/>
      <c r="Q172" s="188"/>
    </row>
    <row r="173" spans="1:17" s="186" customFormat="1" x14ac:dyDescent="0.3">
      <c r="A173" s="185"/>
      <c r="C173" s="72" t="s">
        <v>140</v>
      </c>
      <c r="D173" s="171"/>
      <c r="E173" s="171"/>
      <c r="F173" s="171">
        <f>COUNTIF(R171:R172,"*áno*")</f>
        <v>0</v>
      </c>
      <c r="I173" s="189"/>
      <c r="J173" s="189"/>
      <c r="L173" s="190"/>
      <c r="M173" s="191"/>
      <c r="N173" s="191"/>
      <c r="O173" s="192"/>
      <c r="P173" s="218"/>
      <c r="Q173" s="188"/>
    </row>
    <row r="174" spans="1:17" s="186" customFormat="1" x14ac:dyDescent="0.3">
      <c r="A174" s="185"/>
      <c r="C174" s="72" t="s">
        <v>141</v>
      </c>
      <c r="D174" s="171"/>
      <c r="E174" s="171"/>
      <c r="F174" s="171">
        <f>COUNTIF(D171:D172,"*w*")</f>
        <v>0</v>
      </c>
      <c r="I174" s="189"/>
      <c r="J174" s="189"/>
      <c r="L174" s="190"/>
      <c r="M174" s="191"/>
      <c r="N174" s="191"/>
      <c r="O174" s="192"/>
      <c r="P174" s="218"/>
      <c r="Q174" s="188"/>
    </row>
    <row r="175" spans="1:17" s="186" customFormat="1" x14ac:dyDescent="0.3">
      <c r="A175" s="185"/>
      <c r="C175" s="72" t="s">
        <v>142</v>
      </c>
      <c r="D175" s="171"/>
      <c r="E175" s="171"/>
      <c r="F175" s="171">
        <f>COUNTIF(D171:D172,"*P*")</f>
        <v>0</v>
      </c>
      <c r="I175" s="189"/>
      <c r="J175" s="189"/>
      <c r="L175" s="190"/>
      <c r="M175" s="191"/>
      <c r="N175" s="191"/>
      <c r="O175" s="192"/>
      <c r="P175" s="218"/>
      <c r="Q175" s="188"/>
    </row>
    <row r="176" spans="1:17" s="186" customFormat="1" x14ac:dyDescent="0.3">
      <c r="A176" s="185"/>
      <c r="C176" s="72" t="s">
        <v>143</v>
      </c>
      <c r="D176" s="171"/>
      <c r="E176" s="171"/>
      <c r="F176" s="171">
        <f>COUNTIF(D171:D172,"*L*")</f>
        <v>0</v>
      </c>
      <c r="I176" s="189"/>
      <c r="J176" s="189"/>
      <c r="L176" s="190"/>
      <c r="M176" s="191"/>
      <c r="N176" s="191"/>
      <c r="O176" s="192"/>
      <c r="P176" s="218"/>
      <c r="Q176" s="188"/>
    </row>
    <row r="177" spans="1:17" s="186" customFormat="1" x14ac:dyDescent="0.3">
      <c r="A177" s="185"/>
      <c r="C177" s="72" t="s">
        <v>144</v>
      </c>
      <c r="D177" s="171"/>
      <c r="E177" s="171"/>
      <c r="F177" s="171">
        <f>COUNTIF(D171:D172,"*V*")</f>
        <v>0</v>
      </c>
      <c r="I177" s="189"/>
      <c r="J177" s="189"/>
      <c r="L177" s="190"/>
      <c r="M177" s="191"/>
      <c r="N177" s="191"/>
      <c r="O177" s="192"/>
      <c r="P177" s="218"/>
      <c r="Q177" s="188"/>
    </row>
    <row r="178" spans="1:17" s="186" customFormat="1" x14ac:dyDescent="0.3">
      <c r="A178" s="185"/>
      <c r="C178" s="72"/>
      <c r="D178" s="171"/>
      <c r="E178" s="171"/>
      <c r="F178" s="171"/>
      <c r="I178" s="189"/>
      <c r="J178" s="189"/>
      <c r="L178" s="190"/>
      <c r="M178" s="191"/>
      <c r="N178" s="191"/>
      <c r="O178" s="192"/>
      <c r="P178" s="218"/>
      <c r="Q178" s="188"/>
    </row>
    <row r="179" spans="1:17" s="186" customFormat="1" x14ac:dyDescent="0.3">
      <c r="A179" s="185"/>
      <c r="C179" s="72" t="s">
        <v>145</v>
      </c>
      <c r="D179" s="171"/>
      <c r="E179" s="171"/>
      <c r="F179" s="171">
        <f>COUNTIF(D171:D172,"*D*")</f>
        <v>0</v>
      </c>
      <c r="I179" s="189"/>
      <c r="J179" s="189"/>
      <c r="L179" s="190"/>
      <c r="M179" s="191"/>
      <c r="N179" s="191"/>
      <c r="O179" s="192"/>
      <c r="P179" s="218"/>
      <c r="Q179" s="188"/>
    </row>
    <row r="180" spans="1:17" s="186" customFormat="1" x14ac:dyDescent="0.3">
      <c r="A180" s="185"/>
      <c r="C180" s="72" t="s">
        <v>146</v>
      </c>
      <c r="D180" s="171"/>
      <c r="E180" s="171"/>
      <c r="F180" s="171">
        <f>COUNTIF(D171:D172,"*S*")</f>
        <v>0</v>
      </c>
      <c r="I180" s="189"/>
      <c r="J180" s="189"/>
      <c r="L180" s="190"/>
      <c r="M180" s="191"/>
      <c r="N180" s="191"/>
      <c r="O180" s="192"/>
      <c r="P180" s="218"/>
      <c r="Q180" s="188"/>
    </row>
    <row r="181" spans="1:17" s="186" customFormat="1" x14ac:dyDescent="0.3">
      <c r="A181" s="185"/>
      <c r="C181" s="72" t="s">
        <v>147</v>
      </c>
      <c r="D181" s="171"/>
      <c r="E181" s="171"/>
      <c r="F181" s="171">
        <f>COUNTIF(D171:D172,"*K*")</f>
        <v>0</v>
      </c>
      <c r="I181" s="189"/>
      <c r="J181" s="189"/>
      <c r="L181" s="190"/>
      <c r="M181" s="191"/>
      <c r="N181" s="191"/>
      <c r="O181" s="192"/>
      <c r="P181" s="218"/>
      <c r="Q181" s="188"/>
    </row>
    <row r="182" spans="1:17" s="186" customFormat="1" x14ac:dyDescent="0.3">
      <c r="A182" s="185"/>
      <c r="C182" s="72" t="s">
        <v>148</v>
      </c>
      <c r="D182" s="171"/>
      <c r="E182" s="171"/>
      <c r="F182" s="171">
        <f>COUNTIF(D171:D172,"*Z*")</f>
        <v>0</v>
      </c>
      <c r="I182" s="189"/>
      <c r="J182" s="189"/>
      <c r="L182" s="190"/>
      <c r="M182" s="191"/>
      <c r="N182" s="191"/>
      <c r="O182" s="192"/>
      <c r="P182" s="218"/>
      <c r="Q182" s="188"/>
    </row>
    <row r="183" spans="1:17" s="186" customFormat="1" x14ac:dyDescent="0.3">
      <c r="A183" s="185"/>
      <c r="C183" s="197"/>
      <c r="I183" s="189"/>
      <c r="J183" s="189"/>
      <c r="L183" s="190"/>
      <c r="M183" s="191"/>
      <c r="N183" s="191"/>
      <c r="O183" s="192"/>
      <c r="P183" s="218"/>
      <c r="Q183" s="188"/>
    </row>
    <row r="184" spans="1:17" s="186" customFormat="1" x14ac:dyDescent="0.3">
      <c r="A184" s="193" t="s">
        <v>182</v>
      </c>
      <c r="F184" s="187"/>
      <c r="I184" s="189"/>
      <c r="J184" s="189"/>
      <c r="L184" s="190"/>
      <c r="M184" s="191"/>
      <c r="N184" s="191"/>
      <c r="O184" s="192"/>
      <c r="P184" s="218"/>
      <c r="Q184" s="188"/>
    </row>
    <row r="185" spans="1:17" s="186" customFormat="1" x14ac:dyDescent="0.3">
      <c r="A185" s="185"/>
      <c r="C185" s="197"/>
      <c r="I185" s="189"/>
      <c r="J185" s="189"/>
      <c r="L185" s="190"/>
      <c r="M185" s="191"/>
      <c r="N185" s="191"/>
      <c r="O185" s="192"/>
      <c r="P185" s="218"/>
      <c r="Q185" s="188"/>
    </row>
    <row r="186" spans="1:17" s="186" customFormat="1" x14ac:dyDescent="0.3">
      <c r="A186" s="185"/>
      <c r="C186" s="197"/>
      <c r="I186" s="189"/>
      <c r="J186" s="189"/>
      <c r="L186" s="190"/>
      <c r="M186" s="191"/>
      <c r="N186" s="191"/>
      <c r="O186" s="192"/>
      <c r="P186" s="218"/>
      <c r="Q186" s="188"/>
    </row>
    <row r="187" spans="1:17" s="186" customFormat="1" x14ac:dyDescent="0.3">
      <c r="A187" s="185"/>
      <c r="C187" s="197"/>
      <c r="I187" s="189"/>
      <c r="J187" s="189"/>
      <c r="L187" s="190"/>
      <c r="M187" s="191"/>
      <c r="N187" s="191"/>
      <c r="O187" s="192"/>
      <c r="P187" s="218"/>
      <c r="Q187" s="188"/>
    </row>
    <row r="188" spans="1:17" s="186" customFormat="1" x14ac:dyDescent="0.3">
      <c r="A188" s="185"/>
      <c r="C188" s="72" t="s">
        <v>140</v>
      </c>
      <c r="D188" s="171"/>
      <c r="E188" s="171"/>
      <c r="F188" s="171">
        <f>COUNTIF(R185:R187,"*áno*")</f>
        <v>0</v>
      </c>
      <c r="I188" s="189"/>
      <c r="J188" s="189"/>
      <c r="L188" s="190"/>
      <c r="M188" s="191"/>
      <c r="N188" s="191"/>
      <c r="O188" s="192"/>
      <c r="P188" s="218"/>
      <c r="Q188" s="188"/>
    </row>
    <row r="189" spans="1:17" s="186" customFormat="1" x14ac:dyDescent="0.3">
      <c r="A189" s="185"/>
      <c r="C189" s="72" t="s">
        <v>141</v>
      </c>
      <c r="D189" s="171"/>
      <c r="E189" s="171"/>
      <c r="F189" s="171">
        <f>COUNTIF(D185:D187,"*w*")</f>
        <v>0</v>
      </c>
      <c r="I189" s="189"/>
      <c r="J189" s="189"/>
      <c r="L189" s="190"/>
      <c r="M189" s="191"/>
      <c r="N189" s="191"/>
      <c r="O189" s="192"/>
      <c r="P189" s="218"/>
      <c r="Q189" s="188"/>
    </row>
    <row r="190" spans="1:17" s="186" customFormat="1" x14ac:dyDescent="0.3">
      <c r="A190" s="185"/>
      <c r="C190" s="72" t="s">
        <v>142</v>
      </c>
      <c r="D190" s="171"/>
      <c r="E190" s="171"/>
      <c r="F190" s="171">
        <f>COUNTIF(D185:D187,"*P*")</f>
        <v>0</v>
      </c>
      <c r="I190" s="189"/>
      <c r="J190" s="189"/>
      <c r="L190" s="190"/>
      <c r="M190" s="191"/>
      <c r="N190" s="191"/>
      <c r="O190" s="192"/>
      <c r="P190" s="218"/>
      <c r="Q190" s="188"/>
    </row>
    <row r="191" spans="1:17" s="186" customFormat="1" x14ac:dyDescent="0.3">
      <c r="A191" s="185"/>
      <c r="C191" s="72" t="s">
        <v>143</v>
      </c>
      <c r="D191" s="171"/>
      <c r="E191" s="171"/>
      <c r="F191" s="171">
        <f>COUNTIF(D185:D187,"*L*")</f>
        <v>0</v>
      </c>
      <c r="I191" s="189"/>
      <c r="J191" s="189"/>
      <c r="L191" s="190"/>
      <c r="M191" s="191"/>
      <c r="N191" s="191"/>
      <c r="O191" s="192"/>
      <c r="P191" s="218"/>
      <c r="Q191" s="188"/>
    </row>
    <row r="192" spans="1:17" s="186" customFormat="1" x14ac:dyDescent="0.3">
      <c r="A192" s="185"/>
      <c r="C192" s="72" t="s">
        <v>144</v>
      </c>
      <c r="D192" s="171"/>
      <c r="E192" s="171"/>
      <c r="F192" s="171">
        <f>COUNTIF(D185:D187,"*V*")</f>
        <v>0</v>
      </c>
      <c r="I192" s="189"/>
      <c r="J192" s="189"/>
      <c r="L192" s="190"/>
      <c r="M192" s="191"/>
      <c r="N192" s="191"/>
      <c r="O192" s="192"/>
      <c r="P192" s="218"/>
      <c r="Q192" s="188"/>
    </row>
    <row r="193" spans="1:17" s="186" customFormat="1" x14ac:dyDescent="0.3">
      <c r="A193" s="185"/>
      <c r="C193" s="72"/>
      <c r="D193" s="171"/>
      <c r="E193" s="171"/>
      <c r="F193" s="171"/>
      <c r="I193" s="189"/>
      <c r="J193" s="189"/>
      <c r="L193" s="190"/>
      <c r="M193" s="191"/>
      <c r="N193" s="191"/>
      <c r="O193" s="192"/>
      <c r="P193" s="218"/>
      <c r="Q193" s="188"/>
    </row>
    <row r="194" spans="1:17" s="186" customFormat="1" x14ac:dyDescent="0.3">
      <c r="A194" s="185"/>
      <c r="C194" s="72" t="s">
        <v>145</v>
      </c>
      <c r="D194" s="171"/>
      <c r="E194" s="171"/>
      <c r="F194" s="171">
        <f>COUNTIF(D185:D187,"*D*")</f>
        <v>0</v>
      </c>
      <c r="I194" s="189"/>
      <c r="J194" s="189"/>
      <c r="L194" s="190"/>
      <c r="M194" s="191"/>
      <c r="N194" s="191"/>
      <c r="O194" s="192"/>
      <c r="P194" s="218"/>
      <c r="Q194" s="188"/>
    </row>
    <row r="195" spans="1:17" s="186" customFormat="1" x14ac:dyDescent="0.3">
      <c r="A195" s="185"/>
      <c r="C195" s="72" t="s">
        <v>146</v>
      </c>
      <c r="D195" s="171"/>
      <c r="E195" s="171"/>
      <c r="F195" s="171">
        <f>COUNTIF(D185:D187,"*S*")</f>
        <v>0</v>
      </c>
      <c r="I195" s="189"/>
      <c r="J195" s="189"/>
      <c r="L195" s="190"/>
      <c r="M195" s="191"/>
      <c r="N195" s="191"/>
      <c r="O195" s="192"/>
      <c r="P195" s="218"/>
      <c r="Q195" s="188"/>
    </row>
    <row r="196" spans="1:17" s="186" customFormat="1" x14ac:dyDescent="0.3">
      <c r="A196" s="185"/>
      <c r="C196" s="72" t="s">
        <v>147</v>
      </c>
      <c r="D196" s="171"/>
      <c r="E196" s="171"/>
      <c r="F196" s="171">
        <f>COUNTIF(D185:D187,"*K*")</f>
        <v>0</v>
      </c>
      <c r="I196" s="189"/>
      <c r="J196" s="189"/>
      <c r="L196" s="190"/>
      <c r="M196" s="191"/>
      <c r="N196" s="191"/>
      <c r="O196" s="192"/>
      <c r="P196" s="218"/>
      <c r="Q196" s="188"/>
    </row>
    <row r="197" spans="1:17" s="186" customFormat="1" x14ac:dyDescent="0.3">
      <c r="A197" s="185"/>
      <c r="C197" s="72" t="s">
        <v>148</v>
      </c>
      <c r="D197" s="171"/>
      <c r="E197" s="171"/>
      <c r="F197" s="171">
        <f>COUNTIF(D185:D187,"*Z*")</f>
        <v>0</v>
      </c>
      <c r="I197" s="189"/>
      <c r="J197" s="189"/>
      <c r="L197" s="190"/>
      <c r="M197" s="191"/>
      <c r="N197" s="191"/>
      <c r="O197" s="192"/>
      <c r="P197" s="218"/>
      <c r="Q197" s="188"/>
    </row>
    <row r="198" spans="1:17" s="186" customFormat="1" x14ac:dyDescent="0.3">
      <c r="A198" s="185"/>
      <c r="C198" s="197"/>
      <c r="I198" s="189"/>
      <c r="J198" s="189"/>
      <c r="L198" s="190"/>
      <c r="M198" s="191"/>
      <c r="N198" s="191"/>
      <c r="O198" s="192"/>
      <c r="P198" s="218"/>
      <c r="Q198" s="188"/>
    </row>
    <row r="199" spans="1:17" s="186" customFormat="1" x14ac:dyDescent="0.3">
      <c r="A199" s="193" t="s">
        <v>190</v>
      </c>
      <c r="F199" s="187"/>
      <c r="I199" s="189"/>
      <c r="J199" s="189"/>
      <c r="L199" s="190"/>
      <c r="M199" s="191"/>
      <c r="N199" s="191"/>
      <c r="O199" s="192"/>
      <c r="P199" s="218"/>
      <c r="Q199" s="188"/>
    </row>
    <row r="200" spans="1:17" s="186" customFormat="1" x14ac:dyDescent="0.3">
      <c r="A200" s="185"/>
      <c r="C200" s="197"/>
      <c r="I200" s="189"/>
      <c r="J200" s="189"/>
      <c r="L200" s="190"/>
      <c r="M200" s="191"/>
      <c r="N200" s="191"/>
      <c r="O200" s="192"/>
      <c r="P200" s="218"/>
      <c r="Q200" s="188"/>
    </row>
    <row r="201" spans="1:17" s="186" customFormat="1" x14ac:dyDescent="0.3">
      <c r="A201" s="185"/>
      <c r="C201" s="197"/>
      <c r="I201" s="189"/>
      <c r="J201" s="189"/>
      <c r="L201" s="190"/>
      <c r="M201" s="191"/>
      <c r="N201" s="191"/>
      <c r="O201" s="192"/>
      <c r="P201" s="218"/>
      <c r="Q201" s="188"/>
    </row>
    <row r="202" spans="1:17" s="186" customFormat="1" x14ac:dyDescent="0.3">
      <c r="A202" s="185"/>
      <c r="C202" s="197"/>
      <c r="I202" s="189"/>
      <c r="J202" s="189"/>
      <c r="L202" s="190"/>
      <c r="M202" s="191"/>
      <c r="N202" s="191"/>
      <c r="O202" s="192"/>
      <c r="P202" s="218"/>
      <c r="Q202" s="188"/>
    </row>
    <row r="203" spans="1:17" s="186" customFormat="1" x14ac:dyDescent="0.3">
      <c r="A203" s="185"/>
      <c r="C203" s="72" t="s">
        <v>140</v>
      </c>
      <c r="D203" s="171"/>
      <c r="E203" s="171"/>
      <c r="F203" s="171">
        <f>COUNTIF(R200:R202,"*áno*")</f>
        <v>0</v>
      </c>
      <c r="I203" s="189"/>
      <c r="J203" s="189"/>
      <c r="L203" s="190"/>
      <c r="M203" s="191"/>
      <c r="N203" s="191"/>
      <c r="O203" s="192"/>
      <c r="P203" s="218"/>
      <c r="Q203" s="188"/>
    </row>
    <row r="204" spans="1:17" s="186" customFormat="1" x14ac:dyDescent="0.3">
      <c r="A204" s="185"/>
      <c r="C204" s="72" t="s">
        <v>141</v>
      </c>
      <c r="D204" s="171"/>
      <c r="E204" s="171"/>
      <c r="F204" s="171">
        <f>COUNTIF(D200:D202,"*w*")</f>
        <v>0</v>
      </c>
      <c r="I204" s="189"/>
      <c r="J204" s="189"/>
      <c r="L204" s="190"/>
      <c r="M204" s="191"/>
      <c r="N204" s="191"/>
      <c r="O204" s="192"/>
      <c r="P204" s="218"/>
      <c r="Q204" s="188"/>
    </row>
    <row r="205" spans="1:17" s="186" customFormat="1" x14ac:dyDescent="0.3">
      <c r="A205" s="185"/>
      <c r="C205" s="72" t="s">
        <v>142</v>
      </c>
      <c r="D205" s="171"/>
      <c r="E205" s="171"/>
      <c r="F205" s="171">
        <f>COUNTIF(D200:D202,"*P*")</f>
        <v>0</v>
      </c>
      <c r="I205" s="189"/>
      <c r="J205" s="189"/>
      <c r="L205" s="190"/>
      <c r="M205" s="191"/>
      <c r="N205" s="191"/>
      <c r="O205" s="192"/>
      <c r="P205" s="218"/>
      <c r="Q205" s="188"/>
    </row>
    <row r="206" spans="1:17" s="186" customFormat="1" x14ac:dyDescent="0.3">
      <c r="A206" s="185"/>
      <c r="C206" s="72" t="s">
        <v>143</v>
      </c>
      <c r="D206" s="171"/>
      <c r="E206" s="171"/>
      <c r="F206" s="171">
        <f>COUNTIF(D200:D202,"*L*")</f>
        <v>0</v>
      </c>
      <c r="I206" s="189"/>
      <c r="J206" s="189"/>
      <c r="L206" s="190"/>
      <c r="M206" s="191"/>
      <c r="N206" s="191"/>
      <c r="O206" s="192"/>
      <c r="P206" s="218"/>
      <c r="Q206" s="188"/>
    </row>
    <row r="207" spans="1:17" s="186" customFormat="1" x14ac:dyDescent="0.3">
      <c r="A207" s="185"/>
      <c r="C207" s="72" t="s">
        <v>144</v>
      </c>
      <c r="D207" s="171"/>
      <c r="E207" s="171"/>
      <c r="F207" s="171">
        <f>COUNTIF(D200:D202,"*V*")</f>
        <v>0</v>
      </c>
      <c r="I207" s="189"/>
      <c r="J207" s="189"/>
      <c r="L207" s="190"/>
      <c r="M207" s="191"/>
      <c r="N207" s="191"/>
      <c r="O207" s="192"/>
      <c r="P207" s="218"/>
      <c r="Q207" s="188"/>
    </row>
    <row r="208" spans="1:17" s="186" customFormat="1" x14ac:dyDescent="0.3">
      <c r="A208" s="185"/>
      <c r="C208" s="72"/>
      <c r="D208" s="171"/>
      <c r="E208" s="171"/>
      <c r="F208" s="171"/>
      <c r="I208" s="189"/>
      <c r="J208" s="189"/>
      <c r="L208" s="190"/>
      <c r="M208" s="191"/>
      <c r="N208" s="191"/>
      <c r="O208" s="192"/>
      <c r="P208" s="218"/>
      <c r="Q208" s="188"/>
    </row>
    <row r="209" spans="1:17" s="186" customFormat="1" x14ac:dyDescent="0.3">
      <c r="A209" s="185"/>
      <c r="C209" s="72" t="s">
        <v>145</v>
      </c>
      <c r="D209" s="171"/>
      <c r="E209" s="171"/>
      <c r="F209" s="171">
        <f>COUNTIF(D200:D202,"*D*")</f>
        <v>0</v>
      </c>
      <c r="I209" s="189"/>
      <c r="J209" s="189"/>
      <c r="L209" s="190"/>
      <c r="M209" s="191"/>
      <c r="N209" s="191"/>
      <c r="O209" s="192"/>
      <c r="P209" s="218"/>
      <c r="Q209" s="188"/>
    </row>
    <row r="210" spans="1:17" s="186" customFormat="1" x14ac:dyDescent="0.3">
      <c r="A210" s="185"/>
      <c r="C210" s="72" t="s">
        <v>146</v>
      </c>
      <c r="D210" s="171"/>
      <c r="E210" s="171"/>
      <c r="F210" s="171">
        <f>COUNTIF(D200:D202,"*S*")</f>
        <v>0</v>
      </c>
      <c r="I210" s="189"/>
      <c r="J210" s="189"/>
      <c r="L210" s="190"/>
      <c r="M210" s="191"/>
      <c r="N210" s="191"/>
      <c r="O210" s="192"/>
      <c r="P210" s="218"/>
      <c r="Q210" s="188"/>
    </row>
    <row r="211" spans="1:17" s="186" customFormat="1" x14ac:dyDescent="0.3">
      <c r="A211" s="185"/>
      <c r="C211" s="72" t="s">
        <v>147</v>
      </c>
      <c r="D211" s="171"/>
      <c r="E211" s="171"/>
      <c r="F211" s="171">
        <f>COUNTIF(D200:D202,"*K*")</f>
        <v>0</v>
      </c>
      <c r="I211" s="189"/>
      <c r="J211" s="189"/>
      <c r="L211" s="190"/>
      <c r="M211" s="191"/>
      <c r="N211" s="191"/>
      <c r="O211" s="192"/>
      <c r="P211" s="218"/>
      <c r="Q211" s="188"/>
    </row>
    <row r="212" spans="1:17" s="186" customFormat="1" x14ac:dyDescent="0.3">
      <c r="A212" s="185"/>
      <c r="C212" s="72" t="s">
        <v>148</v>
      </c>
      <c r="D212" s="171"/>
      <c r="E212" s="171"/>
      <c r="F212" s="171">
        <f>COUNTIF(D200:D202,"*Z*")</f>
        <v>0</v>
      </c>
      <c r="I212" s="189"/>
      <c r="J212" s="189"/>
      <c r="L212" s="190"/>
      <c r="M212" s="191"/>
      <c r="N212" s="191"/>
      <c r="O212" s="192"/>
      <c r="P212" s="218"/>
      <c r="Q212" s="188"/>
    </row>
    <row r="213" spans="1:17" s="186" customFormat="1" x14ac:dyDescent="0.3">
      <c r="A213" s="185"/>
      <c r="C213" s="197"/>
      <c r="I213" s="189"/>
      <c r="J213" s="189"/>
      <c r="L213" s="190"/>
      <c r="M213" s="191"/>
      <c r="N213" s="191"/>
      <c r="O213" s="192"/>
      <c r="P213" s="218"/>
      <c r="Q213" s="188"/>
    </row>
    <row r="214" spans="1:17" s="186" customFormat="1" ht="15" thickBot="1" x14ac:dyDescent="0.35">
      <c r="A214" s="185"/>
      <c r="F214" s="187"/>
      <c r="I214" s="189"/>
      <c r="J214" s="189"/>
      <c r="L214" s="190"/>
      <c r="M214" s="191"/>
      <c r="N214" s="191"/>
      <c r="O214" s="192"/>
      <c r="P214" s="218"/>
      <c r="Q214" s="188"/>
    </row>
    <row r="215" spans="1:17" s="119" customFormat="1" ht="15" thickBot="1" x14ac:dyDescent="0.35">
      <c r="A215" s="195"/>
      <c r="Q215" s="219"/>
    </row>
    <row r="217" spans="1:17" x14ac:dyDescent="0.3">
      <c r="A217" s="196" t="s">
        <v>77</v>
      </c>
      <c r="C217" s="72" t="s">
        <v>140</v>
      </c>
      <c r="F217" s="171">
        <f>COUNTIF(R33:R214,"*áno*")</f>
        <v>43</v>
      </c>
    </row>
    <row r="218" spans="1:17" x14ac:dyDescent="0.3">
      <c r="A218" s="196"/>
      <c r="C218" s="72" t="s">
        <v>141</v>
      </c>
      <c r="F218" s="171">
        <f>COUNTIF(D33:D214,"*w*")</f>
        <v>34</v>
      </c>
    </row>
    <row r="219" spans="1:17" x14ac:dyDescent="0.3">
      <c r="A219" s="196"/>
      <c r="C219" s="72" t="s">
        <v>142</v>
      </c>
      <c r="F219" s="171">
        <f>COUNTIF(D33:D214,"*P*")</f>
        <v>20</v>
      </c>
    </row>
    <row r="220" spans="1:17" x14ac:dyDescent="0.3">
      <c r="A220" s="196"/>
      <c r="C220" s="72" t="s">
        <v>143</v>
      </c>
      <c r="F220" s="171">
        <f>COUNTIF(D33:D214,"*L*")</f>
        <v>8</v>
      </c>
    </row>
    <row r="221" spans="1:17" x14ac:dyDescent="0.3">
      <c r="A221" s="196"/>
      <c r="C221" s="72" t="s">
        <v>144</v>
      </c>
      <c r="F221" s="171">
        <f>COUNTIF(D33:D214,"*V*")</f>
        <v>15</v>
      </c>
    </row>
    <row r="222" spans="1:17" x14ac:dyDescent="0.3">
      <c r="A222" s="196"/>
      <c r="C222" s="72"/>
    </row>
    <row r="223" spans="1:17" x14ac:dyDescent="0.3">
      <c r="A223" s="72"/>
      <c r="C223" s="72" t="s">
        <v>145</v>
      </c>
      <c r="F223" s="171">
        <f>COUNTIF(D33:D214,"*D*")</f>
        <v>34</v>
      </c>
    </row>
    <row r="224" spans="1:17" x14ac:dyDescent="0.3">
      <c r="A224" s="72"/>
      <c r="C224" s="72" t="s">
        <v>146</v>
      </c>
      <c r="F224" s="171">
        <f>COUNTIF(D33:D214,"*S*")</f>
        <v>0</v>
      </c>
    </row>
    <row r="225" spans="1:47" x14ac:dyDescent="0.3">
      <c r="A225" s="72"/>
      <c r="C225" s="72" t="s">
        <v>147</v>
      </c>
      <c r="F225" s="171">
        <f>COUNTIF(D33:D214,"*K*")</f>
        <v>2</v>
      </c>
    </row>
    <row r="226" spans="1:47" x14ac:dyDescent="0.3">
      <c r="A226" s="197"/>
      <c r="C226" s="72" t="s">
        <v>148</v>
      </c>
      <c r="F226" s="171">
        <f>COUNTIF(D33:D214,"*Z*")</f>
        <v>26</v>
      </c>
    </row>
    <row r="228" spans="1:47" s="198" customFormat="1" ht="15" customHeight="1" x14ac:dyDescent="0.3">
      <c r="A228" s="463" t="s">
        <v>149</v>
      </c>
      <c r="B228" s="464"/>
      <c r="C228" s="486" t="s">
        <v>48</v>
      </c>
      <c r="D228" s="487"/>
      <c r="E228" s="469" t="s">
        <v>150</v>
      </c>
      <c r="F228" s="470"/>
      <c r="G228" s="471" t="s">
        <v>45</v>
      </c>
      <c r="H228" s="472"/>
      <c r="I228" s="473" t="s">
        <v>46</v>
      </c>
      <c r="J228" s="474"/>
      <c r="K228" s="475" t="s">
        <v>47</v>
      </c>
      <c r="L228" s="476"/>
      <c r="M228" s="459" t="s">
        <v>151</v>
      </c>
      <c r="N228" s="460"/>
      <c r="O228" s="461" t="s">
        <v>152</v>
      </c>
      <c r="P228" s="462"/>
      <c r="Q228" s="220"/>
    </row>
    <row r="229" spans="1:47" s="196" customFormat="1" ht="15" customHeight="1" x14ac:dyDescent="0.3">
      <c r="A229" s="463" t="s">
        <v>153</v>
      </c>
      <c r="B229" s="464"/>
      <c r="C229" s="467" t="s">
        <v>154</v>
      </c>
      <c r="D229" s="468"/>
      <c r="E229" s="469" t="s">
        <v>155</v>
      </c>
      <c r="F229" s="470"/>
      <c r="G229" s="471" t="s">
        <v>156</v>
      </c>
      <c r="H229" s="472"/>
      <c r="I229" s="473" t="s">
        <v>157</v>
      </c>
      <c r="J229" s="474"/>
      <c r="K229" s="475" t="s">
        <v>158</v>
      </c>
      <c r="L229" s="476"/>
      <c r="M229" s="459" t="s">
        <v>159</v>
      </c>
      <c r="N229" s="460"/>
      <c r="O229" s="461" t="s">
        <v>160</v>
      </c>
      <c r="P229" s="462"/>
      <c r="Q229" s="221"/>
      <c r="R229" s="81"/>
      <c r="AH229" s="199"/>
      <c r="AI229" s="199"/>
      <c r="AJ229" s="199"/>
      <c r="AK229" s="199"/>
      <c r="AL229" s="199"/>
      <c r="AM229" s="199"/>
      <c r="AN229" s="199"/>
      <c r="AO229" s="199"/>
      <c r="AP229" s="199"/>
      <c r="AQ229" s="199"/>
      <c r="AR229" s="199"/>
    </row>
    <row r="230" spans="1:47" s="196" customFormat="1" x14ac:dyDescent="0.3">
      <c r="A230" s="463" t="s">
        <v>49</v>
      </c>
      <c r="B230" s="464"/>
      <c r="C230" s="145" t="s">
        <v>78</v>
      </c>
      <c r="D230" s="467" t="s">
        <v>51</v>
      </c>
      <c r="E230" s="468"/>
      <c r="F230" s="469" t="s">
        <v>52</v>
      </c>
      <c r="G230" s="470"/>
      <c r="H230" s="471" t="s">
        <v>53</v>
      </c>
      <c r="I230" s="472"/>
      <c r="J230" s="477" t="s">
        <v>54</v>
      </c>
      <c r="K230" s="478"/>
      <c r="L230" s="473" t="s">
        <v>55</v>
      </c>
      <c r="M230" s="474"/>
      <c r="N230" s="475" t="s">
        <v>56</v>
      </c>
      <c r="O230" s="476"/>
      <c r="P230" s="459" t="s">
        <v>57</v>
      </c>
      <c r="Q230" s="460"/>
      <c r="R230" s="146" t="s">
        <v>58</v>
      </c>
      <c r="AH230" s="199"/>
      <c r="AI230" s="199"/>
      <c r="AJ230" s="199"/>
      <c r="AK230" s="199"/>
      <c r="AL230" s="199"/>
      <c r="AM230" s="199"/>
      <c r="AN230" s="199"/>
      <c r="AO230" s="199"/>
      <c r="AP230" s="199"/>
      <c r="AQ230" s="199"/>
      <c r="AR230" s="199"/>
      <c r="AS230" s="199"/>
      <c r="AT230" s="199"/>
    </row>
    <row r="231" spans="1:47" s="196" customFormat="1" x14ac:dyDescent="0.3">
      <c r="A231" s="463" t="s">
        <v>50</v>
      </c>
      <c r="B231" s="464"/>
      <c r="C231" s="145" t="s">
        <v>79</v>
      </c>
      <c r="D231" s="467" t="s">
        <v>59</v>
      </c>
      <c r="E231" s="468"/>
      <c r="F231" s="469" t="s">
        <v>60</v>
      </c>
      <c r="G231" s="470"/>
      <c r="H231" s="471" t="s">
        <v>61</v>
      </c>
      <c r="I231" s="472"/>
      <c r="J231" s="473" t="s">
        <v>62</v>
      </c>
      <c r="K231" s="474"/>
      <c r="L231" s="475" t="s">
        <v>82</v>
      </c>
      <c r="M231" s="476"/>
      <c r="N231" s="459" t="s">
        <v>83</v>
      </c>
      <c r="O231" s="460"/>
      <c r="P231" s="461" t="s">
        <v>81</v>
      </c>
      <c r="Q231" s="462"/>
      <c r="R231" s="81"/>
      <c r="AH231" s="199"/>
      <c r="AI231" s="199"/>
      <c r="AJ231" s="199"/>
      <c r="AK231" s="199"/>
      <c r="AL231" s="199"/>
      <c r="AM231" s="199"/>
      <c r="AN231" s="199"/>
      <c r="AO231" s="199"/>
      <c r="AP231" s="199"/>
    </row>
    <row r="232" spans="1:47" s="196" customFormat="1" x14ac:dyDescent="0.3">
      <c r="A232" s="463" t="s">
        <v>71</v>
      </c>
      <c r="B232" s="464"/>
      <c r="C232" s="145" t="s">
        <v>78</v>
      </c>
      <c r="D232" s="467" t="s">
        <v>52</v>
      </c>
      <c r="E232" s="468"/>
      <c r="F232" s="469" t="s">
        <v>53</v>
      </c>
      <c r="G232" s="470"/>
      <c r="H232" s="471" t="s">
        <v>72</v>
      </c>
      <c r="I232" s="472"/>
      <c r="J232" s="473" t="s">
        <v>73</v>
      </c>
      <c r="K232" s="474"/>
      <c r="L232" s="475" t="s">
        <v>75</v>
      </c>
      <c r="M232" s="476"/>
      <c r="N232" s="459" t="s">
        <v>74</v>
      </c>
      <c r="O232" s="460"/>
      <c r="P232" s="461" t="s">
        <v>76</v>
      </c>
      <c r="Q232" s="462"/>
      <c r="R232" s="81"/>
      <c r="AH232" s="199"/>
      <c r="AI232" s="199"/>
      <c r="AJ232" s="199"/>
      <c r="AK232" s="199"/>
      <c r="AL232" s="199"/>
      <c r="AM232" s="199"/>
      <c r="AN232" s="199"/>
      <c r="AO232" s="199"/>
      <c r="AP232" s="199"/>
      <c r="AQ232" s="199"/>
      <c r="AR232" s="199"/>
      <c r="AS232" s="199"/>
      <c r="AT232" s="199"/>
      <c r="AU232" s="199"/>
    </row>
    <row r="233" spans="1:47" s="196" customFormat="1" x14ac:dyDescent="0.3">
      <c r="A233" s="463" t="s">
        <v>70</v>
      </c>
      <c r="B233" s="464"/>
      <c r="C233" s="145" t="s">
        <v>80</v>
      </c>
      <c r="D233" s="465" t="s">
        <v>63</v>
      </c>
      <c r="E233" s="466"/>
      <c r="F233" s="467" t="s">
        <v>64</v>
      </c>
      <c r="G233" s="468"/>
      <c r="H233" s="469" t="s">
        <v>65</v>
      </c>
      <c r="I233" s="470"/>
      <c r="J233" s="471" t="s">
        <v>161</v>
      </c>
      <c r="K233" s="472"/>
      <c r="L233" s="473" t="s">
        <v>66</v>
      </c>
      <c r="M233" s="474"/>
      <c r="N233" s="475" t="s">
        <v>67</v>
      </c>
      <c r="O233" s="476"/>
      <c r="P233" s="459" t="s">
        <v>68</v>
      </c>
      <c r="Q233" s="460"/>
      <c r="R233" s="144" t="s">
        <v>69</v>
      </c>
      <c r="AH233" s="199"/>
      <c r="AI233" s="199"/>
      <c r="AJ233" s="199"/>
      <c r="AK233" s="199"/>
      <c r="AL233" s="199"/>
      <c r="AM233" s="199"/>
      <c r="AN233" s="199"/>
      <c r="AO233" s="199"/>
      <c r="AP233" s="199"/>
      <c r="AQ233" s="199"/>
      <c r="AR233" s="199"/>
    </row>
    <row r="234" spans="1:47" s="198" customFormat="1" ht="15" customHeight="1" x14ac:dyDescent="0.3">
      <c r="A234" s="441" t="s">
        <v>162</v>
      </c>
      <c r="B234" s="442"/>
      <c r="C234" s="200" t="s">
        <v>163</v>
      </c>
      <c r="D234" s="453" t="s">
        <v>164</v>
      </c>
      <c r="E234" s="454"/>
      <c r="F234" s="455" t="s">
        <v>165</v>
      </c>
      <c r="G234" s="456"/>
      <c r="H234" s="457" t="s">
        <v>166</v>
      </c>
      <c r="I234" s="458"/>
      <c r="J234" s="443" t="s">
        <v>167</v>
      </c>
      <c r="K234" s="444"/>
      <c r="L234" s="445" t="s">
        <v>168</v>
      </c>
      <c r="M234" s="446"/>
      <c r="N234" s="437" t="s">
        <v>169</v>
      </c>
      <c r="O234" s="438"/>
      <c r="P234" s="439" t="s">
        <v>170</v>
      </c>
      <c r="Q234" s="440"/>
    </row>
    <row r="235" spans="1:47" ht="15" customHeight="1" x14ac:dyDescent="0.3">
      <c r="A235" s="441" t="s">
        <v>132</v>
      </c>
      <c r="B235" s="442"/>
      <c r="C235" s="201" t="s">
        <v>171</v>
      </c>
      <c r="D235" s="443" t="s">
        <v>172</v>
      </c>
      <c r="E235" s="444"/>
      <c r="F235" s="445" t="s">
        <v>173</v>
      </c>
      <c r="G235" s="446"/>
      <c r="H235" s="437" t="s">
        <v>174</v>
      </c>
      <c r="I235" s="438"/>
      <c r="J235" s="439" t="s">
        <v>175</v>
      </c>
      <c r="K235" s="440"/>
      <c r="L235" s="447" t="s">
        <v>176</v>
      </c>
      <c r="M235" s="448"/>
      <c r="N235" s="449" t="s">
        <v>177</v>
      </c>
      <c r="O235" s="450"/>
      <c r="P235" s="451" t="s">
        <v>178</v>
      </c>
      <c r="Q235" s="452"/>
    </row>
  </sheetData>
  <mergeCells count="73">
    <mergeCell ref="S1:S2"/>
    <mergeCell ref="A228:B228"/>
    <mergeCell ref="C228:D228"/>
    <mergeCell ref="E228:F228"/>
    <mergeCell ref="G228:H228"/>
    <mergeCell ref="I228:J228"/>
    <mergeCell ref="K228:L228"/>
    <mergeCell ref="M228:N228"/>
    <mergeCell ref="A1:A2"/>
    <mergeCell ref="B1:B2"/>
    <mergeCell ref="C1:C2"/>
    <mergeCell ref="D1:F1"/>
    <mergeCell ref="I1:K1"/>
    <mergeCell ref="G1:H1"/>
    <mergeCell ref="O228:P228"/>
    <mergeCell ref="A229:B229"/>
    <mergeCell ref="C229:D229"/>
    <mergeCell ref="E229:F229"/>
    <mergeCell ref="G229:H229"/>
    <mergeCell ref="I229:J229"/>
    <mergeCell ref="K229:L229"/>
    <mergeCell ref="M229:N229"/>
    <mergeCell ref="O229:P229"/>
    <mergeCell ref="L1:O1"/>
    <mergeCell ref="P1:R1"/>
    <mergeCell ref="N230:O230"/>
    <mergeCell ref="P230:Q230"/>
    <mergeCell ref="A231:B231"/>
    <mergeCell ref="D231:E231"/>
    <mergeCell ref="F231:G231"/>
    <mergeCell ref="H231:I231"/>
    <mergeCell ref="J231:K231"/>
    <mergeCell ref="L231:M231"/>
    <mergeCell ref="N231:O231"/>
    <mergeCell ref="P231:Q231"/>
    <mergeCell ref="A230:B230"/>
    <mergeCell ref="D230:E230"/>
    <mergeCell ref="F230:G230"/>
    <mergeCell ref="H230:I230"/>
    <mergeCell ref="J230:K230"/>
    <mergeCell ref="L230:M230"/>
    <mergeCell ref="N232:O232"/>
    <mergeCell ref="P232:Q232"/>
    <mergeCell ref="A233:B233"/>
    <mergeCell ref="D233:E233"/>
    <mergeCell ref="F233:G233"/>
    <mergeCell ref="H233:I233"/>
    <mergeCell ref="J233:K233"/>
    <mergeCell ref="L233:M233"/>
    <mergeCell ref="N233:O233"/>
    <mergeCell ref="P233:Q233"/>
    <mergeCell ref="A232:B232"/>
    <mergeCell ref="D232:E232"/>
    <mergeCell ref="F232:G232"/>
    <mergeCell ref="H232:I232"/>
    <mergeCell ref="J232:K232"/>
    <mergeCell ref="L232:M232"/>
    <mergeCell ref="N234:O234"/>
    <mergeCell ref="P234:Q234"/>
    <mergeCell ref="A235:B235"/>
    <mergeCell ref="D235:E235"/>
    <mergeCell ref="F235:G235"/>
    <mergeCell ref="H235:I235"/>
    <mergeCell ref="J235:K235"/>
    <mergeCell ref="L235:M235"/>
    <mergeCell ref="N235:O235"/>
    <mergeCell ref="P235:Q235"/>
    <mergeCell ref="A234:B234"/>
    <mergeCell ref="D234:E234"/>
    <mergeCell ref="F234:G234"/>
    <mergeCell ref="H234:I234"/>
    <mergeCell ref="J234:K234"/>
    <mergeCell ref="L234:M234"/>
  </mergeCells>
  <conditionalFormatting sqref="C217:C220 C223:C226 A217:A226 C14:C31 C147:C213">
    <cfRule type="expression" dxfId="117" priority="202">
      <formula>$A14="SUMÁCIA:"</formula>
    </cfRule>
  </conditionalFormatting>
  <conditionalFormatting sqref="A224:A226 C224:C226 C15:C31 C148:C213">
    <cfRule type="expression" dxfId="116" priority="200">
      <formula>$D15="VB"</formula>
    </cfRule>
    <cfRule type="expression" dxfId="115" priority="201">
      <formula>$A15="SUMÁCIA:"</formula>
    </cfRule>
  </conditionalFormatting>
  <conditionalFormatting sqref="I33:I214">
    <cfRule type="cellIs" dxfId="114" priority="192" operator="greaterThan">
      <formula>30</formula>
    </cfRule>
    <cfRule type="cellIs" dxfId="113" priority="193" operator="between">
      <formula>25</formula>
      <formula>30</formula>
    </cfRule>
    <cfRule type="cellIs" dxfId="112" priority="194" operator="between">
      <formula>20</formula>
      <formula>25</formula>
    </cfRule>
    <cfRule type="cellIs" dxfId="111" priority="195" operator="between">
      <formula>15</formula>
      <formula>20</formula>
    </cfRule>
    <cfRule type="cellIs" dxfId="110" priority="196" operator="between">
      <formula>10</formula>
      <formula>15</formula>
    </cfRule>
    <cfRule type="cellIs" dxfId="109" priority="197" operator="between">
      <formula>5</formula>
      <formula>10</formula>
    </cfRule>
    <cfRule type="cellIs" dxfId="108" priority="198" operator="between">
      <formula>0</formula>
      <formula>5</formula>
    </cfRule>
  </conditionalFormatting>
  <conditionalFormatting sqref="H230 F231 C229 E229">
    <cfRule type="cellIs" dxfId="107" priority="191" operator="lessThan">
      <formula>-20</formula>
    </cfRule>
  </conditionalFormatting>
  <conditionalFormatting sqref="J33:J214">
    <cfRule type="cellIs" dxfId="106" priority="184" operator="greaterThan">
      <formula>15</formula>
    </cfRule>
    <cfRule type="cellIs" dxfId="105" priority="185" operator="between">
      <formula>13</formula>
      <formula>15</formula>
    </cfRule>
    <cfRule type="cellIs" dxfId="104" priority="186" operator="between">
      <formula>11</formula>
      <formula>13</formula>
    </cfRule>
    <cfRule type="cellIs" dxfId="103" priority="187" operator="between">
      <formula>8</formula>
      <formula>11</formula>
    </cfRule>
    <cfRule type="cellIs" dxfId="102" priority="188" operator="between">
      <formula>5</formula>
      <formula>8</formula>
    </cfRule>
    <cfRule type="cellIs" dxfId="101" priority="189" operator="between">
      <formula>2</formula>
      <formula>5</formula>
    </cfRule>
    <cfRule type="cellIs" dxfId="100" priority="190" operator="between">
      <formula>0</formula>
      <formula>2</formula>
    </cfRule>
  </conditionalFormatting>
  <conditionalFormatting sqref="L33:L214">
    <cfRule type="cellIs" dxfId="99" priority="177" operator="greaterThan">
      <formula>150</formula>
    </cfRule>
    <cfRule type="cellIs" dxfId="98" priority="178" operator="between">
      <formula>90</formula>
      <formula>150</formula>
    </cfRule>
    <cfRule type="cellIs" dxfId="97" priority="179" operator="between">
      <formula>50</formula>
      <formula>90</formula>
    </cfRule>
    <cfRule type="cellIs" dxfId="96" priority="180" operator="between">
      <formula>30</formula>
      <formula>50</formula>
    </cfRule>
    <cfRule type="cellIs" dxfId="95" priority="181" operator="between">
      <formula>15</formula>
      <formula>30</formula>
    </cfRule>
    <cfRule type="cellIs" dxfId="94" priority="182" operator="between">
      <formula>5</formula>
      <formula>15</formula>
    </cfRule>
    <cfRule type="cellIs" dxfId="93" priority="183" operator="between">
      <formula>0</formula>
      <formula>5</formula>
    </cfRule>
  </conditionalFormatting>
  <conditionalFormatting sqref="M33:M214">
    <cfRule type="cellIs" dxfId="92" priority="169" operator="greaterThan">
      <formula>80</formula>
    </cfRule>
    <cfRule type="cellIs" dxfId="91" priority="170" operator="between">
      <formula>60</formula>
      <formula>80</formula>
    </cfRule>
    <cfRule type="cellIs" dxfId="90" priority="171" operator="between">
      <formula>45</formula>
      <formula>60</formula>
    </cfRule>
    <cfRule type="cellIs" dxfId="89" priority="172" operator="between">
      <formula>30</formula>
      <formula>45</formula>
    </cfRule>
    <cfRule type="cellIs" dxfId="88" priority="173" operator="between">
      <formula>15</formula>
      <formula>30</formula>
    </cfRule>
    <cfRule type="cellIs" dxfId="87" priority="174" operator="between">
      <formula>10</formula>
      <formula>15</formula>
    </cfRule>
    <cfRule type="cellIs" dxfId="86" priority="175" operator="between">
      <formula>5</formula>
      <formula>10</formula>
    </cfRule>
    <cfRule type="cellIs" dxfId="85" priority="176" operator="between">
      <formula>0</formula>
      <formula>5</formula>
    </cfRule>
  </conditionalFormatting>
  <conditionalFormatting sqref="N33:N140 N142:N214">
    <cfRule type="cellIs" dxfId="84" priority="162" operator="greaterThan">
      <formula>50</formula>
    </cfRule>
    <cfRule type="cellIs" dxfId="83" priority="163" operator="between">
      <formula>40</formula>
      <formula>50</formula>
    </cfRule>
    <cfRule type="cellIs" dxfId="82" priority="164" operator="between">
      <formula>30</formula>
      <formula>40</formula>
    </cfRule>
    <cfRule type="cellIs" dxfId="81" priority="165" operator="between">
      <formula>20</formula>
      <formula>30</formula>
    </cfRule>
    <cfRule type="cellIs" dxfId="80" priority="166" operator="between">
      <formula>15</formula>
      <formula>20</formula>
    </cfRule>
    <cfRule type="cellIs" dxfId="79" priority="167" operator="between">
      <formula>10</formula>
      <formula>15</formula>
    </cfRule>
    <cfRule type="cellIs" dxfId="78" priority="168" operator="between">
      <formula>5</formula>
      <formula>10</formula>
    </cfRule>
  </conditionalFormatting>
  <conditionalFormatting sqref="O33:O214">
    <cfRule type="cellIs" dxfId="77" priority="154" operator="greaterThan">
      <formula>30</formula>
    </cfRule>
    <cfRule type="cellIs" dxfId="76" priority="155" operator="between">
      <formula>20</formula>
      <formula>30</formula>
    </cfRule>
    <cfRule type="cellIs" dxfId="75" priority="156" operator="between">
      <formula>15</formula>
      <formula>20</formula>
    </cfRule>
    <cfRule type="cellIs" dxfId="74" priority="157" operator="between">
      <formula>10</formula>
      <formula>15</formula>
    </cfRule>
    <cfRule type="cellIs" dxfId="73" priority="158" operator="between">
      <formula>5</formula>
      <formula>10</formula>
    </cfRule>
    <cfRule type="cellIs" dxfId="72" priority="159" operator="between">
      <formula>3</formula>
      <formula>5</formula>
    </cfRule>
    <cfRule type="cellIs" dxfId="71" priority="160" operator="between">
      <formula>1</formula>
      <formula>3</formula>
    </cfRule>
    <cfRule type="cellIs" dxfId="70" priority="161" operator="between">
      <formula>0</formula>
      <formula>1</formula>
    </cfRule>
  </conditionalFormatting>
  <conditionalFormatting sqref="L170:O170 L184:O212 N140 L33:O139 L152:O162 N142:N214 L140:M214 O140:O214">
    <cfRule type="cellIs" dxfId="69" priority="153" operator="equal">
      <formula>0</formula>
    </cfRule>
  </conditionalFormatting>
  <conditionalFormatting sqref="P33:P214">
    <cfRule type="cellIs" dxfId="68" priority="145" operator="greaterThan">
      <formula>2500</formula>
    </cfRule>
    <cfRule type="cellIs" dxfId="67" priority="146" operator="between">
      <formula>1800</formula>
      <formula>2500</formula>
    </cfRule>
    <cfRule type="cellIs" dxfId="66" priority="147" operator="between">
      <formula>1200</formula>
      <formula>1800</formula>
    </cfRule>
    <cfRule type="cellIs" dxfId="65" priority="148" operator="between">
      <formula>700</formula>
      <formula>1200</formula>
    </cfRule>
    <cfRule type="cellIs" dxfId="64" priority="149" operator="between">
      <formula>350</formula>
      <formula>700</formula>
    </cfRule>
    <cfRule type="cellIs" dxfId="63" priority="150" operator="between">
      <formula>50</formula>
      <formula>350</formula>
    </cfRule>
    <cfRule type="cellIs" dxfId="62" priority="151" operator="between">
      <formula>10</formula>
      <formula>50</formula>
    </cfRule>
    <cfRule type="cellIs" dxfId="61" priority="152" operator="between">
      <formula>1</formula>
      <formula>10</formula>
    </cfRule>
  </conditionalFormatting>
  <conditionalFormatting sqref="A170:XFD170 A184:XFD212 C8:F31 N140 A32:XFD139 A152:XFD162 N142:N214 O140:XFD214 A140:M214">
    <cfRule type="containsBlanks" dxfId="60" priority="143">
      <formula>LEN(TRIM(A8))=0</formula>
    </cfRule>
  </conditionalFormatting>
  <conditionalFormatting sqref="D123:D214 XFC123:XFD214 XEY123:XEY214 XEU123:XEU214 XEQ123:XEQ214 XEM123:XEM214 XEI123:XEI214 XEE123:XEE214 XEA123:XEA214 XDW123:XDW214 XDS123:XDS214 XDO123:XDO214 XDK123:XDK214 XDG123:XDG214 XDC123:XDC214 XCY123:XCY214 XCU123:XCU214 XCQ123:XCQ214 XCM123:XCM214 XCI123:XCI214 XCE123:XCE214 XCA123:XCA214 XBW123:XBW214 XBS123:XBS214 XBO123:XBO214 XBK123:XBK214 XBG123:XBG214 XBC123:XBC214 XAY123:XAY214 XAU123:XAU214 XAQ123:XAQ214 XAM123:XAM214 XAI123:XAI214 XAE123:XAE214 XAA123:XAA214 WZW123:WZW214 WZS123:WZS214 WZO123:WZO214 WZK123:WZK214 WZG123:WZG214 WZC123:WZC214 WYY123:WYY214 WYU123:WYU214 WYQ123:WYQ214 WYM123:WYM214 WYI123:WYI214 WYE123:WYE214 WYA123:WYA214 WXW123:WXW214 WXS123:WXS214 WXO123:WXO214 WXK123:WXK214 WXG123:WXG214 WXC123:WXC214 WWY123:WWY214 WWU123:WWU214 WWQ123:WWQ214 WWM123:WWM214 WWI123:WWI214 WWE123:WWE214 WWA123:WWA214 WVW123:WVW214 WVS123:WVS214 WVO123:WVO214 WVK123:WVK214 WVG123:WVG214 WVC123:WVC214 WUY123:WUY214 WUU123:WUU214 WUQ123:WUQ214 WUM123:WUM214 WUI123:WUI214 WUE123:WUE214 WUA123:WUA214 WTW123:WTW214 WTS123:WTS214 WTO123:WTO214 WTK123:WTK214 WTG123:WTG214 WTC123:WTC214 WSY123:WSY214 WSU123:WSU214 WSQ123:WSQ214 WSM123:WSM214 WSI123:WSI214 WSE123:WSE214 WSA123:WSA214 WRW123:WRW214 WRS123:WRS214 WRO123:WRO214 WRK123:WRK214 WRG123:WRG214 WRC123:WRC214 WQY123:WQY214 WQU123:WQU214 WQQ123:WQQ214 WQM123:WQM214 WQI123:WQI214 WQE123:WQE214 WQA123:WQA214 WPW123:WPW214 WPS123:WPS214 WPO123:WPO214 WPK123:WPK214 WPG123:WPG214 WPC123:WPC214 WOY123:WOY214 WOU123:WOU214 WOQ123:WOQ214 WOM123:WOM214 WOI123:WOI214 WOE123:WOE214 WOA123:WOA214 WNW123:WNW214 WNS123:WNS214 WNO123:WNO214 WNK123:WNK214 WNG123:WNG214 WNC123:WNC214 WMY123:WMY214 WMU123:WMU214 WMQ123:WMQ214 WMM123:WMM214 WMI123:WMI214 WME123:WME214 WMA123:WMA214 WLW123:WLW214 WLS123:WLS214 WLO123:WLO214 WLK123:WLK214 WLG123:WLG214 WLC123:WLC214 WKY123:WKY214 WKU123:WKU214 WKQ123:WKQ214 WKM123:WKM214 WKI123:WKI214 WKE123:WKE214 WKA123:WKA214 WJW123:WJW214 WJS123:WJS214 WJO123:WJO214 WJK123:WJK214 WJG123:WJG214 WJC123:WJC214 WIY123:WIY214 WIU123:WIU214 WIQ123:WIQ214 WIM123:WIM214 WII123:WII214 WIE123:WIE214 WIA123:WIA214 WHW123:WHW214 WHS123:WHS214 WHO123:WHO214 WHK123:WHK214 WHG123:WHG214 WHC123:WHC214 WGY123:WGY214 WGU123:WGU214 WGQ123:WGQ214 WGM123:WGM214 WGI123:WGI214 WGE123:WGE214 WGA123:WGA214 WFW123:WFW214 WFS123:WFS214 WFO123:WFO214 WFK123:WFK214 WFG123:WFG214 WFC123:WFC214 WEY123:WEY214 WEU123:WEU214 WEQ123:WEQ214 WEM123:WEM214 WEI123:WEI214 WEE123:WEE214 WEA123:WEA214 WDW123:WDW214 WDS123:WDS214 WDO123:WDO214 WDK123:WDK214 WDG123:WDG214 WDC123:WDC214 WCY123:WCY214 WCU123:WCU214 WCQ123:WCQ214 WCM123:WCM214 WCI123:WCI214 WCE123:WCE214 WCA123:WCA214 WBW123:WBW214 WBS123:WBS214 WBO123:WBO214 WBK123:WBK214 WBG123:WBG214 WBC123:WBC214 WAY123:WAY214 WAU123:WAU214 WAQ123:WAQ214 WAM123:WAM214 WAI123:WAI214 WAE123:WAE214 WAA123:WAA214 VZW123:VZW214 VZS123:VZS214 VZO123:VZO214 VZK123:VZK214 VZG123:VZG214 VZC123:VZC214 VYY123:VYY214 VYU123:VYU214 VYQ123:VYQ214 VYM123:VYM214 VYI123:VYI214 VYE123:VYE214 VYA123:VYA214 VXW123:VXW214 VXS123:VXS214 VXO123:VXO214 VXK123:VXK214 VXG123:VXG214 VXC123:VXC214 VWY123:VWY214 VWU123:VWU214 VWQ123:VWQ214 VWM123:VWM214 VWI123:VWI214 VWE123:VWE214 VWA123:VWA214 VVW123:VVW214 VVS123:VVS214 VVO123:VVO214 VVK123:VVK214 VVG123:VVG214 VVC123:VVC214 VUY123:VUY214 VUU123:VUU214 VUQ123:VUQ214 VUM123:VUM214 VUI123:VUI214 VUE123:VUE214 VUA123:VUA214 VTW123:VTW214 VTS123:VTS214 VTO123:VTO214 VTK123:VTK214 VTG123:VTG214 VTC123:VTC214 VSY123:VSY214 VSU123:VSU214 VSQ123:VSQ214 VSM123:VSM214 VSI123:VSI214 VSE123:VSE214 VSA123:VSA214 VRW123:VRW214 VRS123:VRS214 VRO123:VRO214 VRK123:VRK214 VRG123:VRG214 VRC123:VRC214 VQY123:VQY214 VQU123:VQU214 VQQ123:VQQ214 VQM123:VQM214 VQI123:VQI214 VQE123:VQE214 VQA123:VQA214 VPW123:VPW214 VPS123:VPS214 VPO123:VPO214 VPK123:VPK214 VPG123:VPG214 VPC123:VPC214 VOY123:VOY214 VOU123:VOU214 VOQ123:VOQ214 VOM123:VOM214 VOI123:VOI214 VOE123:VOE214 VOA123:VOA214 VNW123:VNW214 VNS123:VNS214 VNO123:VNO214 VNK123:VNK214 VNG123:VNG214 VNC123:VNC214 VMY123:VMY214 VMU123:VMU214 VMQ123:VMQ214 VMM123:VMM214 VMI123:VMI214 VME123:VME214 VMA123:VMA214 VLW123:VLW214 VLS123:VLS214 VLO123:VLO214 VLK123:VLK214 VLG123:VLG214 VLC123:VLC214 VKY123:VKY214 VKU123:VKU214 VKQ123:VKQ214 VKM123:VKM214 VKI123:VKI214 VKE123:VKE214 VKA123:VKA214 VJW123:VJW214 VJS123:VJS214 VJO123:VJO214 VJK123:VJK214 VJG123:VJG214 VJC123:VJC214 VIY123:VIY214 VIU123:VIU214 VIQ123:VIQ214 VIM123:VIM214 VII123:VII214 VIE123:VIE214 VIA123:VIA214 VHW123:VHW214 VHS123:VHS214 VHO123:VHO214 VHK123:VHK214 VHG123:VHG214 VHC123:VHC214 VGY123:VGY214 VGU123:VGU214 VGQ123:VGQ214 VGM123:VGM214 VGI123:VGI214 VGE123:VGE214 VGA123:VGA214 VFW123:VFW214 VFS123:VFS214 VFO123:VFO214 VFK123:VFK214 VFG123:VFG214 VFC123:VFC214 VEY123:VEY214 VEU123:VEU214 VEQ123:VEQ214 VEM123:VEM214 VEI123:VEI214 VEE123:VEE214 VEA123:VEA214 VDW123:VDW214 VDS123:VDS214 VDO123:VDO214 VDK123:VDK214 VDG123:VDG214 VDC123:VDC214 VCY123:VCY214 VCU123:VCU214 VCQ123:VCQ214 VCM123:VCM214 VCI123:VCI214 VCE123:VCE214 VCA123:VCA214 VBW123:VBW214 VBS123:VBS214 VBO123:VBO214 VBK123:VBK214 VBG123:VBG214 VBC123:VBC214 VAY123:VAY214 VAU123:VAU214 VAQ123:VAQ214 VAM123:VAM214 VAI123:VAI214 VAE123:VAE214 VAA123:VAA214 UZW123:UZW214 UZS123:UZS214 UZO123:UZO214 UZK123:UZK214 UZG123:UZG214 UZC123:UZC214 UYY123:UYY214 UYU123:UYU214 UYQ123:UYQ214 UYM123:UYM214 UYI123:UYI214 UYE123:UYE214 UYA123:UYA214 UXW123:UXW214 UXS123:UXS214 UXO123:UXO214 UXK123:UXK214 UXG123:UXG214 UXC123:UXC214 UWY123:UWY214 UWU123:UWU214 UWQ123:UWQ214 UWM123:UWM214 UWI123:UWI214 UWE123:UWE214 UWA123:UWA214 UVW123:UVW214 UVS123:UVS214 UVO123:UVO214 UVK123:UVK214 UVG123:UVG214 UVC123:UVC214 UUY123:UUY214 UUU123:UUU214 UUQ123:UUQ214 UUM123:UUM214 UUI123:UUI214 UUE123:UUE214 UUA123:UUA214 UTW123:UTW214 UTS123:UTS214 UTO123:UTO214 UTK123:UTK214 UTG123:UTG214 UTC123:UTC214 USY123:USY214 USU123:USU214 USQ123:USQ214 USM123:USM214 USI123:USI214 USE123:USE214 USA123:USA214 URW123:URW214 URS123:URS214 URO123:URO214 URK123:URK214 URG123:URG214 URC123:URC214 UQY123:UQY214 UQU123:UQU214 UQQ123:UQQ214 UQM123:UQM214 UQI123:UQI214 UQE123:UQE214 UQA123:UQA214 UPW123:UPW214 UPS123:UPS214 UPO123:UPO214 UPK123:UPK214 UPG123:UPG214 UPC123:UPC214 UOY123:UOY214 UOU123:UOU214 UOQ123:UOQ214 UOM123:UOM214 UOI123:UOI214 UOE123:UOE214 UOA123:UOA214 UNW123:UNW214 UNS123:UNS214 UNO123:UNO214 UNK123:UNK214 UNG123:UNG214 UNC123:UNC214 UMY123:UMY214 UMU123:UMU214 UMQ123:UMQ214 UMM123:UMM214 UMI123:UMI214 UME123:UME214 UMA123:UMA214 ULW123:ULW214 ULS123:ULS214 ULO123:ULO214 ULK123:ULK214 ULG123:ULG214 ULC123:ULC214 UKY123:UKY214 UKU123:UKU214 UKQ123:UKQ214 UKM123:UKM214 UKI123:UKI214 UKE123:UKE214 UKA123:UKA214 UJW123:UJW214 UJS123:UJS214 UJO123:UJO214 UJK123:UJK214 UJG123:UJG214 UJC123:UJC214 UIY123:UIY214 UIU123:UIU214 UIQ123:UIQ214 UIM123:UIM214 UII123:UII214 UIE123:UIE214 UIA123:UIA214 UHW123:UHW214 UHS123:UHS214 UHO123:UHO214 UHK123:UHK214 UHG123:UHG214 UHC123:UHC214 UGY123:UGY214 UGU123:UGU214 UGQ123:UGQ214 UGM123:UGM214 UGI123:UGI214 UGE123:UGE214 UGA123:UGA214 UFW123:UFW214 UFS123:UFS214 UFO123:UFO214 UFK123:UFK214 UFG123:UFG214 UFC123:UFC214 UEY123:UEY214 UEU123:UEU214 UEQ123:UEQ214 UEM123:UEM214 UEI123:UEI214 UEE123:UEE214 UEA123:UEA214 UDW123:UDW214 UDS123:UDS214 UDO123:UDO214 UDK123:UDK214 UDG123:UDG214 UDC123:UDC214 UCY123:UCY214 UCU123:UCU214 UCQ123:UCQ214 UCM123:UCM214 UCI123:UCI214 UCE123:UCE214 UCA123:UCA214 UBW123:UBW214 UBS123:UBS214 UBO123:UBO214 UBK123:UBK214 UBG123:UBG214 UBC123:UBC214 UAY123:UAY214 UAU123:UAU214 UAQ123:UAQ214 UAM123:UAM214 UAI123:UAI214 UAE123:UAE214 UAA123:UAA214 TZW123:TZW214 TZS123:TZS214 TZO123:TZO214 TZK123:TZK214 TZG123:TZG214 TZC123:TZC214 TYY123:TYY214 TYU123:TYU214 TYQ123:TYQ214 TYM123:TYM214 TYI123:TYI214 TYE123:TYE214 TYA123:TYA214 TXW123:TXW214 TXS123:TXS214 TXO123:TXO214 TXK123:TXK214 TXG123:TXG214 TXC123:TXC214 TWY123:TWY214 TWU123:TWU214 TWQ123:TWQ214 TWM123:TWM214 TWI123:TWI214 TWE123:TWE214 TWA123:TWA214 TVW123:TVW214 TVS123:TVS214 TVO123:TVO214 TVK123:TVK214 TVG123:TVG214 TVC123:TVC214 TUY123:TUY214 TUU123:TUU214 TUQ123:TUQ214 TUM123:TUM214 TUI123:TUI214 TUE123:TUE214 TUA123:TUA214 TTW123:TTW214 TTS123:TTS214 TTO123:TTO214 TTK123:TTK214 TTG123:TTG214 TTC123:TTC214 TSY123:TSY214 TSU123:TSU214 TSQ123:TSQ214 TSM123:TSM214 TSI123:TSI214 TSE123:TSE214 TSA123:TSA214 TRW123:TRW214 TRS123:TRS214 TRO123:TRO214 TRK123:TRK214 TRG123:TRG214 TRC123:TRC214 TQY123:TQY214 TQU123:TQU214 TQQ123:TQQ214 TQM123:TQM214 TQI123:TQI214 TQE123:TQE214 TQA123:TQA214 TPW123:TPW214 TPS123:TPS214 TPO123:TPO214 TPK123:TPK214 TPG123:TPG214 TPC123:TPC214 TOY123:TOY214 TOU123:TOU214 TOQ123:TOQ214 TOM123:TOM214 TOI123:TOI214 TOE123:TOE214 TOA123:TOA214 TNW123:TNW214 TNS123:TNS214 TNO123:TNO214 TNK123:TNK214 TNG123:TNG214 TNC123:TNC214 TMY123:TMY214 TMU123:TMU214 TMQ123:TMQ214 TMM123:TMM214 TMI123:TMI214 TME123:TME214 TMA123:TMA214 TLW123:TLW214 TLS123:TLS214 TLO123:TLO214 TLK123:TLK214 TLG123:TLG214 TLC123:TLC214 TKY123:TKY214 TKU123:TKU214 TKQ123:TKQ214 TKM123:TKM214 TKI123:TKI214 TKE123:TKE214 TKA123:TKA214 TJW123:TJW214 TJS123:TJS214 TJO123:TJO214 TJK123:TJK214 TJG123:TJG214 TJC123:TJC214 TIY123:TIY214 TIU123:TIU214 TIQ123:TIQ214 TIM123:TIM214 TII123:TII214 TIE123:TIE214 TIA123:TIA214 THW123:THW214 THS123:THS214 THO123:THO214 THK123:THK214 THG123:THG214 THC123:THC214 TGY123:TGY214 TGU123:TGU214 TGQ123:TGQ214 TGM123:TGM214 TGI123:TGI214 TGE123:TGE214 TGA123:TGA214 TFW123:TFW214 TFS123:TFS214 TFO123:TFO214 TFK123:TFK214 TFG123:TFG214 TFC123:TFC214 TEY123:TEY214 TEU123:TEU214 TEQ123:TEQ214 TEM123:TEM214 TEI123:TEI214 TEE123:TEE214 TEA123:TEA214 TDW123:TDW214 TDS123:TDS214 TDO123:TDO214 TDK123:TDK214 TDG123:TDG214 TDC123:TDC214 TCY123:TCY214 TCU123:TCU214 TCQ123:TCQ214 TCM123:TCM214 TCI123:TCI214 TCE123:TCE214 TCA123:TCA214 TBW123:TBW214 TBS123:TBS214 TBO123:TBO214 TBK123:TBK214 TBG123:TBG214 TBC123:TBC214 TAY123:TAY214 TAU123:TAU214 TAQ123:TAQ214 TAM123:TAM214 TAI123:TAI214 TAE123:TAE214 TAA123:TAA214 SZW123:SZW214 SZS123:SZS214 SZO123:SZO214 SZK123:SZK214 SZG123:SZG214 SZC123:SZC214 SYY123:SYY214 SYU123:SYU214 SYQ123:SYQ214 SYM123:SYM214 SYI123:SYI214 SYE123:SYE214 SYA123:SYA214 SXW123:SXW214 SXS123:SXS214 SXO123:SXO214 SXK123:SXK214 SXG123:SXG214 SXC123:SXC214 SWY123:SWY214 SWU123:SWU214 SWQ123:SWQ214 SWM123:SWM214 SWI123:SWI214 SWE123:SWE214 SWA123:SWA214 SVW123:SVW214 SVS123:SVS214 SVO123:SVO214 SVK123:SVK214 SVG123:SVG214 SVC123:SVC214 SUY123:SUY214 SUU123:SUU214 SUQ123:SUQ214 SUM123:SUM214 SUI123:SUI214 SUE123:SUE214 SUA123:SUA214 STW123:STW214 STS123:STS214 STO123:STO214 STK123:STK214 STG123:STG214 STC123:STC214 SSY123:SSY214 SSU123:SSU214 SSQ123:SSQ214 SSM123:SSM214 SSI123:SSI214 SSE123:SSE214 SSA123:SSA214 SRW123:SRW214 SRS123:SRS214 SRO123:SRO214 SRK123:SRK214 SRG123:SRG214 SRC123:SRC214 SQY123:SQY214 SQU123:SQU214 SQQ123:SQQ214 SQM123:SQM214 SQI123:SQI214 SQE123:SQE214 SQA123:SQA214 SPW123:SPW214 SPS123:SPS214 SPO123:SPO214 SPK123:SPK214 SPG123:SPG214 SPC123:SPC214 SOY123:SOY214 SOU123:SOU214 SOQ123:SOQ214 SOM123:SOM214 SOI123:SOI214 SOE123:SOE214 SOA123:SOA214 SNW123:SNW214 SNS123:SNS214 SNO123:SNO214 SNK123:SNK214 SNG123:SNG214 SNC123:SNC214 SMY123:SMY214 SMU123:SMU214 SMQ123:SMQ214 SMM123:SMM214 SMI123:SMI214 SME123:SME214 SMA123:SMA214 SLW123:SLW214 SLS123:SLS214 SLO123:SLO214 SLK123:SLK214 SLG123:SLG214 SLC123:SLC214 SKY123:SKY214 SKU123:SKU214 SKQ123:SKQ214 SKM123:SKM214 SKI123:SKI214 SKE123:SKE214 SKA123:SKA214 SJW123:SJW214 SJS123:SJS214 SJO123:SJO214 SJK123:SJK214 SJG123:SJG214 SJC123:SJC214 SIY123:SIY214 SIU123:SIU214 SIQ123:SIQ214 SIM123:SIM214 SII123:SII214 SIE123:SIE214 SIA123:SIA214 SHW123:SHW214 SHS123:SHS214 SHO123:SHO214 SHK123:SHK214 SHG123:SHG214 SHC123:SHC214 SGY123:SGY214 SGU123:SGU214 SGQ123:SGQ214 SGM123:SGM214 SGI123:SGI214 SGE123:SGE214 SGA123:SGA214 SFW123:SFW214 SFS123:SFS214 SFO123:SFO214 SFK123:SFK214 SFG123:SFG214 SFC123:SFC214 SEY123:SEY214 SEU123:SEU214 SEQ123:SEQ214 SEM123:SEM214 SEI123:SEI214 SEE123:SEE214 SEA123:SEA214 SDW123:SDW214 SDS123:SDS214 SDO123:SDO214 SDK123:SDK214 SDG123:SDG214 SDC123:SDC214 SCY123:SCY214 SCU123:SCU214 SCQ123:SCQ214 SCM123:SCM214 SCI123:SCI214 SCE123:SCE214 SCA123:SCA214 SBW123:SBW214 SBS123:SBS214 SBO123:SBO214 SBK123:SBK214 SBG123:SBG214 SBC123:SBC214 SAY123:SAY214 SAU123:SAU214 SAQ123:SAQ214 SAM123:SAM214 SAI123:SAI214 SAE123:SAE214 SAA123:SAA214 RZW123:RZW214 RZS123:RZS214 RZO123:RZO214 RZK123:RZK214 RZG123:RZG214 RZC123:RZC214 RYY123:RYY214 RYU123:RYU214 RYQ123:RYQ214 RYM123:RYM214 RYI123:RYI214 RYE123:RYE214 RYA123:RYA214 RXW123:RXW214 RXS123:RXS214 RXO123:RXO214 RXK123:RXK214 RXG123:RXG214 RXC123:RXC214 RWY123:RWY214 RWU123:RWU214 RWQ123:RWQ214 RWM123:RWM214 RWI123:RWI214 RWE123:RWE214 RWA123:RWA214 RVW123:RVW214 RVS123:RVS214 RVO123:RVO214 RVK123:RVK214 RVG123:RVG214 RVC123:RVC214 RUY123:RUY214 RUU123:RUU214 RUQ123:RUQ214 RUM123:RUM214 RUI123:RUI214 RUE123:RUE214 RUA123:RUA214 RTW123:RTW214 RTS123:RTS214 RTO123:RTO214 RTK123:RTK214 RTG123:RTG214 RTC123:RTC214 RSY123:RSY214 RSU123:RSU214 RSQ123:RSQ214 RSM123:RSM214 RSI123:RSI214 RSE123:RSE214 RSA123:RSA214 RRW123:RRW214 RRS123:RRS214 RRO123:RRO214 RRK123:RRK214 RRG123:RRG214 RRC123:RRC214 RQY123:RQY214 RQU123:RQU214 RQQ123:RQQ214 RQM123:RQM214 RQI123:RQI214 RQE123:RQE214 RQA123:RQA214 RPW123:RPW214 RPS123:RPS214 RPO123:RPO214 RPK123:RPK214 RPG123:RPG214 RPC123:RPC214 ROY123:ROY214 ROU123:ROU214 ROQ123:ROQ214 ROM123:ROM214 ROI123:ROI214 ROE123:ROE214 ROA123:ROA214 RNW123:RNW214 RNS123:RNS214 RNO123:RNO214 RNK123:RNK214 RNG123:RNG214 RNC123:RNC214 RMY123:RMY214 RMU123:RMU214 RMQ123:RMQ214 RMM123:RMM214 RMI123:RMI214 RME123:RME214 RMA123:RMA214 RLW123:RLW214 RLS123:RLS214 RLO123:RLO214 RLK123:RLK214 RLG123:RLG214 RLC123:RLC214 RKY123:RKY214 RKU123:RKU214 RKQ123:RKQ214 RKM123:RKM214 RKI123:RKI214 RKE123:RKE214 RKA123:RKA214 RJW123:RJW214 RJS123:RJS214 RJO123:RJO214 RJK123:RJK214 RJG123:RJG214 RJC123:RJC214 RIY123:RIY214 RIU123:RIU214 RIQ123:RIQ214 RIM123:RIM214 RII123:RII214 RIE123:RIE214 RIA123:RIA214 RHW123:RHW214 RHS123:RHS214 RHO123:RHO214 RHK123:RHK214 RHG123:RHG214 RHC123:RHC214 RGY123:RGY214 RGU123:RGU214 RGQ123:RGQ214 RGM123:RGM214 RGI123:RGI214 RGE123:RGE214 RGA123:RGA214 RFW123:RFW214 RFS123:RFS214 RFO123:RFO214 RFK123:RFK214 RFG123:RFG214 RFC123:RFC214 REY123:REY214 REU123:REU214 REQ123:REQ214 REM123:REM214 REI123:REI214 REE123:REE214 REA123:REA214 RDW123:RDW214 RDS123:RDS214 RDO123:RDO214 RDK123:RDK214 RDG123:RDG214 RDC123:RDC214 RCY123:RCY214 RCU123:RCU214 RCQ123:RCQ214 RCM123:RCM214 RCI123:RCI214 RCE123:RCE214 RCA123:RCA214 RBW123:RBW214 RBS123:RBS214 RBO123:RBO214 RBK123:RBK214 RBG123:RBG214 RBC123:RBC214 RAY123:RAY214 RAU123:RAU214 RAQ123:RAQ214 RAM123:RAM214 RAI123:RAI214 RAE123:RAE214 RAA123:RAA214 QZW123:QZW214 QZS123:QZS214 QZO123:QZO214 QZK123:QZK214 QZG123:QZG214 QZC123:QZC214 QYY123:QYY214 QYU123:QYU214 QYQ123:QYQ214 QYM123:QYM214 QYI123:QYI214 QYE123:QYE214 QYA123:QYA214 QXW123:QXW214 QXS123:QXS214 QXO123:QXO214 QXK123:QXK214 QXG123:QXG214 QXC123:QXC214 QWY123:QWY214 QWU123:QWU214 QWQ123:QWQ214 QWM123:QWM214 QWI123:QWI214 QWE123:QWE214 QWA123:QWA214 QVW123:QVW214 QVS123:QVS214 QVO123:QVO214 QVK123:QVK214 QVG123:QVG214 QVC123:QVC214 QUY123:QUY214 QUU123:QUU214 QUQ123:QUQ214 QUM123:QUM214 QUI123:QUI214 QUE123:QUE214 QUA123:QUA214 QTW123:QTW214 QTS123:QTS214 QTO123:QTO214 QTK123:QTK214 QTG123:QTG214 QTC123:QTC214 QSY123:QSY214 QSU123:QSU214 QSQ123:QSQ214 QSM123:QSM214 QSI123:QSI214 QSE123:QSE214 QSA123:QSA214 QRW123:QRW214 QRS123:QRS214 QRO123:QRO214 QRK123:QRK214 QRG123:QRG214 QRC123:QRC214 QQY123:QQY214 QQU123:QQU214 QQQ123:QQQ214 QQM123:QQM214 QQI123:QQI214 QQE123:QQE214 QQA123:QQA214 QPW123:QPW214 QPS123:QPS214 QPO123:QPO214 QPK123:QPK214 QPG123:QPG214 QPC123:QPC214 QOY123:QOY214 QOU123:QOU214 QOQ123:QOQ214 QOM123:QOM214 QOI123:QOI214 QOE123:QOE214 QOA123:QOA214 QNW123:QNW214 QNS123:QNS214 QNO123:QNO214 QNK123:QNK214 QNG123:QNG214 QNC123:QNC214 QMY123:QMY214 QMU123:QMU214 QMQ123:QMQ214 QMM123:QMM214 QMI123:QMI214 QME123:QME214 QMA123:QMA214 QLW123:QLW214 QLS123:QLS214 QLO123:QLO214 QLK123:QLK214 QLG123:QLG214 QLC123:QLC214 QKY123:QKY214 QKU123:QKU214 QKQ123:QKQ214 QKM123:QKM214 QKI123:QKI214 QKE123:QKE214 QKA123:QKA214 QJW123:QJW214 QJS123:QJS214 QJO123:QJO214 QJK123:QJK214 QJG123:QJG214 QJC123:QJC214 QIY123:QIY214 QIU123:QIU214 QIQ123:QIQ214 QIM123:QIM214 QII123:QII214 QIE123:QIE214 QIA123:QIA214 QHW123:QHW214 QHS123:QHS214 QHO123:QHO214 QHK123:QHK214 QHG123:QHG214 QHC123:QHC214 QGY123:QGY214 QGU123:QGU214 QGQ123:QGQ214 QGM123:QGM214 QGI123:QGI214 QGE123:QGE214 QGA123:QGA214 QFW123:QFW214 QFS123:QFS214 QFO123:QFO214 QFK123:QFK214 QFG123:QFG214 QFC123:QFC214 QEY123:QEY214 QEU123:QEU214 QEQ123:QEQ214 QEM123:QEM214 QEI123:QEI214 QEE123:QEE214 QEA123:QEA214 QDW123:QDW214 QDS123:QDS214 QDO123:QDO214 QDK123:QDK214 QDG123:QDG214 QDC123:QDC214 QCY123:QCY214 QCU123:QCU214 QCQ123:QCQ214 QCM123:QCM214 QCI123:QCI214 QCE123:QCE214 QCA123:QCA214 QBW123:QBW214 QBS123:QBS214 QBO123:QBO214 QBK123:QBK214 QBG123:QBG214 QBC123:QBC214 QAY123:QAY214 QAU123:QAU214 QAQ123:QAQ214 QAM123:QAM214 QAI123:QAI214 QAE123:QAE214 QAA123:QAA214 PZW123:PZW214 PZS123:PZS214 PZO123:PZO214 PZK123:PZK214 PZG123:PZG214 PZC123:PZC214 PYY123:PYY214 PYU123:PYU214 PYQ123:PYQ214 PYM123:PYM214 PYI123:PYI214 PYE123:PYE214 PYA123:PYA214 PXW123:PXW214 PXS123:PXS214 PXO123:PXO214 PXK123:PXK214 PXG123:PXG214 PXC123:PXC214 PWY123:PWY214 PWU123:PWU214 PWQ123:PWQ214 PWM123:PWM214 PWI123:PWI214 PWE123:PWE214 PWA123:PWA214 PVW123:PVW214 PVS123:PVS214 PVO123:PVO214 PVK123:PVK214 PVG123:PVG214 PVC123:PVC214 PUY123:PUY214 PUU123:PUU214 PUQ123:PUQ214 PUM123:PUM214 PUI123:PUI214 PUE123:PUE214 PUA123:PUA214 PTW123:PTW214 PTS123:PTS214 PTO123:PTO214 PTK123:PTK214 PTG123:PTG214 PTC123:PTC214 PSY123:PSY214 PSU123:PSU214 PSQ123:PSQ214 PSM123:PSM214 PSI123:PSI214 PSE123:PSE214 PSA123:PSA214 PRW123:PRW214 PRS123:PRS214 PRO123:PRO214 PRK123:PRK214 PRG123:PRG214 PRC123:PRC214 PQY123:PQY214 PQU123:PQU214 PQQ123:PQQ214 PQM123:PQM214 PQI123:PQI214 PQE123:PQE214 PQA123:PQA214 PPW123:PPW214 PPS123:PPS214 PPO123:PPO214 PPK123:PPK214 PPG123:PPG214 PPC123:PPC214 POY123:POY214 POU123:POU214 POQ123:POQ214 POM123:POM214 POI123:POI214 POE123:POE214 POA123:POA214 PNW123:PNW214 PNS123:PNS214 PNO123:PNO214 PNK123:PNK214 PNG123:PNG214 PNC123:PNC214 PMY123:PMY214 PMU123:PMU214 PMQ123:PMQ214 PMM123:PMM214 PMI123:PMI214 PME123:PME214 PMA123:PMA214 PLW123:PLW214 PLS123:PLS214 PLO123:PLO214 PLK123:PLK214 PLG123:PLG214 PLC123:PLC214 PKY123:PKY214 PKU123:PKU214 PKQ123:PKQ214 PKM123:PKM214 PKI123:PKI214 PKE123:PKE214 PKA123:PKA214 PJW123:PJW214 PJS123:PJS214 PJO123:PJO214 PJK123:PJK214 PJG123:PJG214 PJC123:PJC214 PIY123:PIY214 PIU123:PIU214 PIQ123:PIQ214 PIM123:PIM214 PII123:PII214 PIE123:PIE214 PIA123:PIA214 PHW123:PHW214 PHS123:PHS214 PHO123:PHO214 PHK123:PHK214 PHG123:PHG214 PHC123:PHC214 PGY123:PGY214 PGU123:PGU214 PGQ123:PGQ214 PGM123:PGM214 PGI123:PGI214 PGE123:PGE214 PGA123:PGA214 PFW123:PFW214 PFS123:PFS214 PFO123:PFO214 PFK123:PFK214 PFG123:PFG214 PFC123:PFC214 PEY123:PEY214 PEU123:PEU214 PEQ123:PEQ214 PEM123:PEM214 PEI123:PEI214 PEE123:PEE214 PEA123:PEA214 PDW123:PDW214 PDS123:PDS214 PDO123:PDO214 PDK123:PDK214 PDG123:PDG214 PDC123:PDC214 PCY123:PCY214 PCU123:PCU214 PCQ123:PCQ214 PCM123:PCM214 PCI123:PCI214 PCE123:PCE214 PCA123:PCA214 PBW123:PBW214 PBS123:PBS214 PBO123:PBO214 PBK123:PBK214 PBG123:PBG214 PBC123:PBC214 PAY123:PAY214 PAU123:PAU214 PAQ123:PAQ214 PAM123:PAM214 PAI123:PAI214 PAE123:PAE214 PAA123:PAA214 OZW123:OZW214 OZS123:OZS214 OZO123:OZO214 OZK123:OZK214 OZG123:OZG214 OZC123:OZC214 OYY123:OYY214 OYU123:OYU214 OYQ123:OYQ214 OYM123:OYM214 OYI123:OYI214 OYE123:OYE214 OYA123:OYA214 OXW123:OXW214 OXS123:OXS214 OXO123:OXO214 OXK123:OXK214 OXG123:OXG214 OXC123:OXC214 OWY123:OWY214 OWU123:OWU214 OWQ123:OWQ214 OWM123:OWM214 OWI123:OWI214 OWE123:OWE214 OWA123:OWA214 OVW123:OVW214 OVS123:OVS214 OVO123:OVO214 OVK123:OVK214 OVG123:OVG214 OVC123:OVC214 OUY123:OUY214 OUU123:OUU214 OUQ123:OUQ214 OUM123:OUM214 OUI123:OUI214 OUE123:OUE214 OUA123:OUA214 OTW123:OTW214 OTS123:OTS214 OTO123:OTO214 OTK123:OTK214 OTG123:OTG214 OTC123:OTC214 OSY123:OSY214 OSU123:OSU214 OSQ123:OSQ214 OSM123:OSM214 OSI123:OSI214 OSE123:OSE214 OSA123:OSA214 ORW123:ORW214 ORS123:ORS214 ORO123:ORO214 ORK123:ORK214 ORG123:ORG214 ORC123:ORC214 OQY123:OQY214 OQU123:OQU214 OQQ123:OQQ214 OQM123:OQM214 OQI123:OQI214 OQE123:OQE214 OQA123:OQA214 OPW123:OPW214 OPS123:OPS214 OPO123:OPO214 OPK123:OPK214 OPG123:OPG214 OPC123:OPC214 OOY123:OOY214 OOU123:OOU214 OOQ123:OOQ214 OOM123:OOM214 OOI123:OOI214 OOE123:OOE214 OOA123:OOA214 ONW123:ONW214 ONS123:ONS214 ONO123:ONO214 ONK123:ONK214 ONG123:ONG214 ONC123:ONC214 OMY123:OMY214 OMU123:OMU214 OMQ123:OMQ214 OMM123:OMM214 OMI123:OMI214 OME123:OME214 OMA123:OMA214 OLW123:OLW214 OLS123:OLS214 OLO123:OLO214 OLK123:OLK214 OLG123:OLG214 OLC123:OLC214 OKY123:OKY214 OKU123:OKU214 OKQ123:OKQ214 OKM123:OKM214 OKI123:OKI214 OKE123:OKE214 OKA123:OKA214 OJW123:OJW214 OJS123:OJS214 OJO123:OJO214 OJK123:OJK214 OJG123:OJG214 OJC123:OJC214 OIY123:OIY214 OIU123:OIU214 OIQ123:OIQ214 OIM123:OIM214 OII123:OII214 OIE123:OIE214 OIA123:OIA214 OHW123:OHW214 OHS123:OHS214 OHO123:OHO214 OHK123:OHK214 OHG123:OHG214 OHC123:OHC214 OGY123:OGY214 OGU123:OGU214 OGQ123:OGQ214 OGM123:OGM214 OGI123:OGI214 OGE123:OGE214 OGA123:OGA214 OFW123:OFW214 OFS123:OFS214 OFO123:OFO214 OFK123:OFK214 OFG123:OFG214 OFC123:OFC214 OEY123:OEY214 OEU123:OEU214 OEQ123:OEQ214 OEM123:OEM214 OEI123:OEI214 OEE123:OEE214 OEA123:OEA214 ODW123:ODW214 ODS123:ODS214 ODO123:ODO214 ODK123:ODK214 ODG123:ODG214 ODC123:ODC214 OCY123:OCY214 OCU123:OCU214 OCQ123:OCQ214 OCM123:OCM214 OCI123:OCI214 OCE123:OCE214 OCA123:OCA214 OBW123:OBW214 OBS123:OBS214 OBO123:OBO214 OBK123:OBK214 OBG123:OBG214 OBC123:OBC214 OAY123:OAY214 OAU123:OAU214 OAQ123:OAQ214 OAM123:OAM214 OAI123:OAI214 OAE123:OAE214 OAA123:OAA214 NZW123:NZW214 NZS123:NZS214 NZO123:NZO214 NZK123:NZK214 NZG123:NZG214 NZC123:NZC214 NYY123:NYY214 NYU123:NYU214 NYQ123:NYQ214 NYM123:NYM214 NYI123:NYI214 NYE123:NYE214 NYA123:NYA214 NXW123:NXW214 NXS123:NXS214 NXO123:NXO214 NXK123:NXK214 NXG123:NXG214 NXC123:NXC214 NWY123:NWY214 NWU123:NWU214 NWQ123:NWQ214 NWM123:NWM214 NWI123:NWI214 NWE123:NWE214 NWA123:NWA214 NVW123:NVW214 NVS123:NVS214 NVO123:NVO214 NVK123:NVK214 NVG123:NVG214 NVC123:NVC214 NUY123:NUY214 NUU123:NUU214 NUQ123:NUQ214 NUM123:NUM214 NUI123:NUI214 NUE123:NUE214 NUA123:NUA214 NTW123:NTW214 NTS123:NTS214 NTO123:NTO214 NTK123:NTK214 NTG123:NTG214 NTC123:NTC214 NSY123:NSY214 NSU123:NSU214 NSQ123:NSQ214 NSM123:NSM214 NSI123:NSI214 NSE123:NSE214 NSA123:NSA214 NRW123:NRW214 NRS123:NRS214 NRO123:NRO214 NRK123:NRK214 NRG123:NRG214 NRC123:NRC214 NQY123:NQY214 NQU123:NQU214 NQQ123:NQQ214 NQM123:NQM214 NQI123:NQI214 NQE123:NQE214 NQA123:NQA214 NPW123:NPW214 NPS123:NPS214 NPO123:NPO214 NPK123:NPK214 NPG123:NPG214 NPC123:NPC214 NOY123:NOY214 NOU123:NOU214 NOQ123:NOQ214 NOM123:NOM214 NOI123:NOI214 NOE123:NOE214 NOA123:NOA214 NNW123:NNW214 NNS123:NNS214 NNO123:NNO214 NNK123:NNK214 NNG123:NNG214 NNC123:NNC214 NMY123:NMY214 NMU123:NMU214 NMQ123:NMQ214 NMM123:NMM214 NMI123:NMI214 NME123:NME214 NMA123:NMA214 NLW123:NLW214 NLS123:NLS214 NLO123:NLO214 NLK123:NLK214 NLG123:NLG214 NLC123:NLC214 NKY123:NKY214 NKU123:NKU214 NKQ123:NKQ214 NKM123:NKM214 NKI123:NKI214 NKE123:NKE214 NKA123:NKA214 NJW123:NJW214 NJS123:NJS214 NJO123:NJO214 NJK123:NJK214 NJG123:NJG214 NJC123:NJC214 NIY123:NIY214 NIU123:NIU214 NIQ123:NIQ214 NIM123:NIM214 NII123:NII214 NIE123:NIE214 NIA123:NIA214 NHW123:NHW214 NHS123:NHS214 NHO123:NHO214 NHK123:NHK214 NHG123:NHG214 NHC123:NHC214 NGY123:NGY214 NGU123:NGU214 NGQ123:NGQ214 NGM123:NGM214 NGI123:NGI214 NGE123:NGE214 NGA123:NGA214 NFW123:NFW214 NFS123:NFS214 NFO123:NFO214 NFK123:NFK214 NFG123:NFG214 NFC123:NFC214 NEY123:NEY214 NEU123:NEU214 NEQ123:NEQ214 NEM123:NEM214 NEI123:NEI214 NEE123:NEE214 NEA123:NEA214 NDW123:NDW214 NDS123:NDS214 NDO123:NDO214 NDK123:NDK214 NDG123:NDG214 NDC123:NDC214 NCY123:NCY214 NCU123:NCU214 NCQ123:NCQ214 NCM123:NCM214 NCI123:NCI214 NCE123:NCE214 NCA123:NCA214 NBW123:NBW214 NBS123:NBS214 NBO123:NBO214 NBK123:NBK214 NBG123:NBG214 NBC123:NBC214 NAY123:NAY214 NAU123:NAU214 NAQ123:NAQ214 NAM123:NAM214 NAI123:NAI214 NAE123:NAE214 NAA123:NAA214 MZW123:MZW214 MZS123:MZS214 MZO123:MZO214 MZK123:MZK214 MZG123:MZG214 MZC123:MZC214 MYY123:MYY214 MYU123:MYU214 MYQ123:MYQ214 MYM123:MYM214 MYI123:MYI214 MYE123:MYE214 MYA123:MYA214 MXW123:MXW214 MXS123:MXS214 MXO123:MXO214 MXK123:MXK214 MXG123:MXG214 MXC123:MXC214 MWY123:MWY214 MWU123:MWU214 MWQ123:MWQ214 MWM123:MWM214 MWI123:MWI214 MWE123:MWE214 MWA123:MWA214 MVW123:MVW214 MVS123:MVS214 MVO123:MVO214 MVK123:MVK214 MVG123:MVG214 MVC123:MVC214 MUY123:MUY214 MUU123:MUU214 MUQ123:MUQ214 MUM123:MUM214 MUI123:MUI214 MUE123:MUE214 MUA123:MUA214 MTW123:MTW214 MTS123:MTS214 MTO123:MTO214 MTK123:MTK214 MTG123:MTG214 MTC123:MTC214 MSY123:MSY214 MSU123:MSU214 MSQ123:MSQ214 MSM123:MSM214 MSI123:MSI214 MSE123:MSE214 MSA123:MSA214 MRW123:MRW214 MRS123:MRS214 MRO123:MRO214 MRK123:MRK214 MRG123:MRG214 MRC123:MRC214 MQY123:MQY214 MQU123:MQU214 MQQ123:MQQ214 MQM123:MQM214 MQI123:MQI214 MQE123:MQE214 MQA123:MQA214 MPW123:MPW214 MPS123:MPS214 MPO123:MPO214 MPK123:MPK214 MPG123:MPG214 MPC123:MPC214 MOY123:MOY214 MOU123:MOU214 MOQ123:MOQ214 MOM123:MOM214 MOI123:MOI214 MOE123:MOE214 MOA123:MOA214 MNW123:MNW214 MNS123:MNS214 MNO123:MNO214 MNK123:MNK214 MNG123:MNG214 MNC123:MNC214 MMY123:MMY214 MMU123:MMU214 MMQ123:MMQ214 MMM123:MMM214 MMI123:MMI214 MME123:MME214 MMA123:MMA214 MLW123:MLW214 MLS123:MLS214 MLO123:MLO214 MLK123:MLK214 MLG123:MLG214 MLC123:MLC214 MKY123:MKY214 MKU123:MKU214 MKQ123:MKQ214 MKM123:MKM214 MKI123:MKI214 MKE123:MKE214 MKA123:MKA214 MJW123:MJW214 MJS123:MJS214 MJO123:MJO214 MJK123:MJK214 MJG123:MJG214 MJC123:MJC214 MIY123:MIY214 MIU123:MIU214 MIQ123:MIQ214 MIM123:MIM214 MII123:MII214 MIE123:MIE214 MIA123:MIA214 MHW123:MHW214 MHS123:MHS214 MHO123:MHO214 MHK123:MHK214 MHG123:MHG214 MHC123:MHC214 MGY123:MGY214 MGU123:MGU214 MGQ123:MGQ214 MGM123:MGM214 MGI123:MGI214 MGE123:MGE214 MGA123:MGA214 MFW123:MFW214 MFS123:MFS214 MFO123:MFO214 MFK123:MFK214 MFG123:MFG214 MFC123:MFC214 MEY123:MEY214 MEU123:MEU214 MEQ123:MEQ214 MEM123:MEM214 MEI123:MEI214 MEE123:MEE214 MEA123:MEA214 MDW123:MDW214 MDS123:MDS214 MDO123:MDO214 MDK123:MDK214 MDG123:MDG214 MDC123:MDC214 MCY123:MCY214 MCU123:MCU214 MCQ123:MCQ214 MCM123:MCM214 MCI123:MCI214 MCE123:MCE214 MCA123:MCA214 MBW123:MBW214 MBS123:MBS214 MBO123:MBO214 MBK123:MBK214 MBG123:MBG214 MBC123:MBC214 MAY123:MAY214 MAU123:MAU214 MAQ123:MAQ214 MAM123:MAM214 MAI123:MAI214 MAE123:MAE214 MAA123:MAA214 LZW123:LZW214 LZS123:LZS214 LZO123:LZO214 LZK123:LZK214 LZG123:LZG214 LZC123:LZC214 LYY123:LYY214 LYU123:LYU214 LYQ123:LYQ214 LYM123:LYM214 LYI123:LYI214 LYE123:LYE214 LYA123:LYA214 LXW123:LXW214 LXS123:LXS214 LXO123:LXO214 LXK123:LXK214 LXG123:LXG214 LXC123:LXC214 LWY123:LWY214 LWU123:LWU214 LWQ123:LWQ214 LWM123:LWM214 LWI123:LWI214 LWE123:LWE214 LWA123:LWA214 LVW123:LVW214 LVS123:LVS214 LVO123:LVO214 LVK123:LVK214 LVG123:LVG214 LVC123:LVC214 LUY123:LUY214 LUU123:LUU214 LUQ123:LUQ214 LUM123:LUM214 LUI123:LUI214 LUE123:LUE214 LUA123:LUA214 LTW123:LTW214 LTS123:LTS214 LTO123:LTO214 LTK123:LTK214 LTG123:LTG214 LTC123:LTC214 LSY123:LSY214 LSU123:LSU214 LSQ123:LSQ214 LSM123:LSM214 LSI123:LSI214 LSE123:LSE214 LSA123:LSA214 LRW123:LRW214 LRS123:LRS214 LRO123:LRO214 LRK123:LRK214 LRG123:LRG214 LRC123:LRC214 LQY123:LQY214 LQU123:LQU214 LQQ123:LQQ214 LQM123:LQM214 LQI123:LQI214 LQE123:LQE214 LQA123:LQA214 LPW123:LPW214 LPS123:LPS214 LPO123:LPO214 LPK123:LPK214 LPG123:LPG214 LPC123:LPC214 LOY123:LOY214 LOU123:LOU214 LOQ123:LOQ214 LOM123:LOM214 LOI123:LOI214 LOE123:LOE214 LOA123:LOA214 LNW123:LNW214 LNS123:LNS214 LNO123:LNO214 LNK123:LNK214 LNG123:LNG214 LNC123:LNC214 LMY123:LMY214 LMU123:LMU214 LMQ123:LMQ214 LMM123:LMM214 LMI123:LMI214 LME123:LME214 LMA123:LMA214 LLW123:LLW214 LLS123:LLS214 LLO123:LLO214 LLK123:LLK214 LLG123:LLG214 LLC123:LLC214 LKY123:LKY214 LKU123:LKU214 LKQ123:LKQ214 LKM123:LKM214 LKI123:LKI214 LKE123:LKE214 LKA123:LKA214 LJW123:LJW214 LJS123:LJS214 LJO123:LJO214 LJK123:LJK214 LJG123:LJG214 LJC123:LJC214 LIY123:LIY214 LIU123:LIU214 LIQ123:LIQ214 LIM123:LIM214 LII123:LII214 LIE123:LIE214 LIA123:LIA214 LHW123:LHW214 LHS123:LHS214 LHO123:LHO214 LHK123:LHK214 LHG123:LHG214 LHC123:LHC214 LGY123:LGY214 LGU123:LGU214 LGQ123:LGQ214 LGM123:LGM214 LGI123:LGI214 LGE123:LGE214 LGA123:LGA214 LFW123:LFW214 LFS123:LFS214 LFO123:LFO214 LFK123:LFK214 LFG123:LFG214 LFC123:LFC214 LEY123:LEY214 LEU123:LEU214 LEQ123:LEQ214 LEM123:LEM214 LEI123:LEI214 LEE123:LEE214 LEA123:LEA214 LDW123:LDW214 LDS123:LDS214 LDO123:LDO214 LDK123:LDK214 LDG123:LDG214 LDC123:LDC214 LCY123:LCY214 LCU123:LCU214 LCQ123:LCQ214 LCM123:LCM214 LCI123:LCI214 LCE123:LCE214 LCA123:LCA214 LBW123:LBW214 LBS123:LBS214 LBO123:LBO214 LBK123:LBK214 LBG123:LBG214 LBC123:LBC214 LAY123:LAY214 LAU123:LAU214 LAQ123:LAQ214 LAM123:LAM214 LAI123:LAI214 LAE123:LAE214 LAA123:LAA214 KZW123:KZW214 KZS123:KZS214 KZO123:KZO214 KZK123:KZK214 KZG123:KZG214 KZC123:KZC214 KYY123:KYY214 KYU123:KYU214 KYQ123:KYQ214 KYM123:KYM214 KYI123:KYI214 KYE123:KYE214 KYA123:KYA214 KXW123:KXW214 KXS123:KXS214 KXO123:KXO214 KXK123:KXK214 KXG123:KXG214 KXC123:KXC214 KWY123:KWY214 KWU123:KWU214 KWQ123:KWQ214 KWM123:KWM214 KWI123:KWI214 KWE123:KWE214 KWA123:KWA214 KVW123:KVW214 KVS123:KVS214 KVO123:KVO214 KVK123:KVK214 KVG123:KVG214 KVC123:KVC214 KUY123:KUY214 KUU123:KUU214 KUQ123:KUQ214 KUM123:KUM214 KUI123:KUI214 KUE123:KUE214 KUA123:KUA214 KTW123:KTW214 KTS123:KTS214 KTO123:KTO214 KTK123:KTK214 KTG123:KTG214 KTC123:KTC214 KSY123:KSY214 KSU123:KSU214 KSQ123:KSQ214 KSM123:KSM214 KSI123:KSI214 KSE123:KSE214 KSA123:KSA214 KRW123:KRW214 KRS123:KRS214 KRO123:KRO214 KRK123:KRK214 KRG123:KRG214 KRC123:KRC214 KQY123:KQY214 KQU123:KQU214 KQQ123:KQQ214 KQM123:KQM214 KQI123:KQI214 KQE123:KQE214 KQA123:KQA214 KPW123:KPW214 KPS123:KPS214 KPO123:KPO214 KPK123:KPK214 KPG123:KPG214 KPC123:KPC214 KOY123:KOY214 KOU123:KOU214 KOQ123:KOQ214 KOM123:KOM214 KOI123:KOI214 KOE123:KOE214 KOA123:KOA214 KNW123:KNW214 KNS123:KNS214 KNO123:KNO214 KNK123:KNK214 KNG123:KNG214 KNC123:KNC214 KMY123:KMY214 KMU123:KMU214 KMQ123:KMQ214 KMM123:KMM214 KMI123:KMI214 KME123:KME214 KMA123:KMA214 KLW123:KLW214 KLS123:KLS214 KLO123:KLO214 KLK123:KLK214 KLG123:KLG214 KLC123:KLC214 KKY123:KKY214 KKU123:KKU214 KKQ123:KKQ214 KKM123:KKM214 KKI123:KKI214 KKE123:KKE214 KKA123:KKA214 KJW123:KJW214 KJS123:KJS214 KJO123:KJO214 KJK123:KJK214 KJG123:KJG214 KJC123:KJC214 KIY123:KIY214 KIU123:KIU214 KIQ123:KIQ214 KIM123:KIM214 KII123:KII214 KIE123:KIE214 KIA123:KIA214 KHW123:KHW214 KHS123:KHS214 KHO123:KHO214 KHK123:KHK214 KHG123:KHG214 KHC123:KHC214 KGY123:KGY214 KGU123:KGU214 KGQ123:KGQ214 KGM123:KGM214 KGI123:KGI214 KGE123:KGE214 KGA123:KGA214 KFW123:KFW214 KFS123:KFS214 KFO123:KFO214 KFK123:KFK214 KFG123:KFG214 KFC123:KFC214 KEY123:KEY214 KEU123:KEU214 KEQ123:KEQ214 KEM123:KEM214 KEI123:KEI214 KEE123:KEE214 KEA123:KEA214 KDW123:KDW214 KDS123:KDS214 KDO123:KDO214 KDK123:KDK214 KDG123:KDG214 KDC123:KDC214 KCY123:KCY214 KCU123:KCU214 KCQ123:KCQ214 KCM123:KCM214 KCI123:KCI214 KCE123:KCE214 KCA123:KCA214 KBW123:KBW214 KBS123:KBS214 KBO123:KBO214 KBK123:KBK214 KBG123:KBG214 KBC123:KBC214 KAY123:KAY214 KAU123:KAU214 KAQ123:KAQ214 KAM123:KAM214 KAI123:KAI214 KAE123:KAE214 KAA123:KAA214 JZW123:JZW214 JZS123:JZS214 JZO123:JZO214 JZK123:JZK214 JZG123:JZG214 JZC123:JZC214 JYY123:JYY214 JYU123:JYU214 JYQ123:JYQ214 JYM123:JYM214 JYI123:JYI214 JYE123:JYE214 JYA123:JYA214 JXW123:JXW214 JXS123:JXS214 JXO123:JXO214 JXK123:JXK214 JXG123:JXG214 JXC123:JXC214 JWY123:JWY214 JWU123:JWU214 JWQ123:JWQ214 JWM123:JWM214 JWI123:JWI214 JWE123:JWE214 JWA123:JWA214 JVW123:JVW214 JVS123:JVS214 JVO123:JVO214 JVK123:JVK214 JVG123:JVG214 JVC123:JVC214 JUY123:JUY214 JUU123:JUU214 JUQ123:JUQ214 JUM123:JUM214 JUI123:JUI214 JUE123:JUE214 JUA123:JUA214 JTW123:JTW214 JTS123:JTS214 JTO123:JTO214 JTK123:JTK214 JTG123:JTG214 JTC123:JTC214 JSY123:JSY214 JSU123:JSU214 JSQ123:JSQ214 JSM123:JSM214 JSI123:JSI214 JSE123:JSE214 JSA123:JSA214 JRW123:JRW214 JRS123:JRS214 JRO123:JRO214 JRK123:JRK214 JRG123:JRG214 JRC123:JRC214 JQY123:JQY214 JQU123:JQU214 JQQ123:JQQ214 JQM123:JQM214 JQI123:JQI214 JQE123:JQE214 JQA123:JQA214 JPW123:JPW214 JPS123:JPS214 JPO123:JPO214 JPK123:JPK214 JPG123:JPG214 JPC123:JPC214 JOY123:JOY214 JOU123:JOU214 JOQ123:JOQ214 JOM123:JOM214 JOI123:JOI214 JOE123:JOE214 JOA123:JOA214 JNW123:JNW214 JNS123:JNS214 JNO123:JNO214 JNK123:JNK214 JNG123:JNG214 JNC123:JNC214 JMY123:JMY214 JMU123:JMU214 JMQ123:JMQ214 JMM123:JMM214 JMI123:JMI214 JME123:JME214 JMA123:JMA214 JLW123:JLW214 JLS123:JLS214 JLO123:JLO214 JLK123:JLK214 JLG123:JLG214 JLC123:JLC214 JKY123:JKY214 JKU123:JKU214 JKQ123:JKQ214 JKM123:JKM214 JKI123:JKI214 JKE123:JKE214 JKA123:JKA214 JJW123:JJW214 JJS123:JJS214 JJO123:JJO214 JJK123:JJK214 JJG123:JJG214 JJC123:JJC214 JIY123:JIY214 JIU123:JIU214 JIQ123:JIQ214 JIM123:JIM214 JII123:JII214 JIE123:JIE214 JIA123:JIA214 JHW123:JHW214 JHS123:JHS214 JHO123:JHO214 JHK123:JHK214 JHG123:JHG214 JHC123:JHC214 JGY123:JGY214 JGU123:JGU214 JGQ123:JGQ214 JGM123:JGM214 JGI123:JGI214 JGE123:JGE214 JGA123:JGA214 JFW123:JFW214 JFS123:JFS214 JFO123:JFO214 JFK123:JFK214 JFG123:JFG214 JFC123:JFC214 JEY123:JEY214 JEU123:JEU214 JEQ123:JEQ214 JEM123:JEM214 JEI123:JEI214 JEE123:JEE214 JEA123:JEA214 JDW123:JDW214 JDS123:JDS214 JDO123:JDO214 JDK123:JDK214 JDG123:JDG214 JDC123:JDC214 JCY123:JCY214 JCU123:JCU214 JCQ123:JCQ214 JCM123:JCM214 JCI123:JCI214 JCE123:JCE214 JCA123:JCA214 JBW123:JBW214 JBS123:JBS214 JBO123:JBO214 JBK123:JBK214 JBG123:JBG214 JBC123:JBC214 JAY123:JAY214 JAU123:JAU214 JAQ123:JAQ214 JAM123:JAM214 JAI123:JAI214 JAE123:JAE214 JAA123:JAA214 IZW123:IZW214 IZS123:IZS214 IZO123:IZO214 IZK123:IZK214 IZG123:IZG214 IZC123:IZC214 IYY123:IYY214 IYU123:IYU214 IYQ123:IYQ214 IYM123:IYM214 IYI123:IYI214 IYE123:IYE214 IYA123:IYA214 IXW123:IXW214 IXS123:IXS214 IXO123:IXO214 IXK123:IXK214 IXG123:IXG214 IXC123:IXC214 IWY123:IWY214 IWU123:IWU214 IWQ123:IWQ214 IWM123:IWM214 IWI123:IWI214 IWE123:IWE214 IWA123:IWA214 IVW123:IVW214 IVS123:IVS214 IVO123:IVO214 IVK123:IVK214 IVG123:IVG214 IVC123:IVC214 IUY123:IUY214 IUU123:IUU214 IUQ123:IUQ214 IUM123:IUM214 IUI123:IUI214 IUE123:IUE214 IUA123:IUA214 ITW123:ITW214 ITS123:ITS214 ITO123:ITO214 ITK123:ITK214 ITG123:ITG214 ITC123:ITC214 ISY123:ISY214 ISU123:ISU214 ISQ123:ISQ214 ISM123:ISM214 ISI123:ISI214 ISE123:ISE214 ISA123:ISA214 IRW123:IRW214 IRS123:IRS214 IRO123:IRO214 IRK123:IRK214 IRG123:IRG214 IRC123:IRC214 IQY123:IQY214 IQU123:IQU214 IQQ123:IQQ214 IQM123:IQM214 IQI123:IQI214 IQE123:IQE214 IQA123:IQA214 IPW123:IPW214 IPS123:IPS214 IPO123:IPO214 IPK123:IPK214 IPG123:IPG214 IPC123:IPC214 IOY123:IOY214 IOU123:IOU214 IOQ123:IOQ214 IOM123:IOM214 IOI123:IOI214 IOE123:IOE214 IOA123:IOA214 INW123:INW214 INS123:INS214 INO123:INO214 INK123:INK214 ING123:ING214 INC123:INC214 IMY123:IMY214 IMU123:IMU214 IMQ123:IMQ214 IMM123:IMM214 IMI123:IMI214 IME123:IME214 IMA123:IMA214 ILW123:ILW214 ILS123:ILS214 ILO123:ILO214 ILK123:ILK214 ILG123:ILG214 ILC123:ILC214 IKY123:IKY214 IKU123:IKU214 IKQ123:IKQ214 IKM123:IKM214 IKI123:IKI214 IKE123:IKE214 IKA123:IKA214 IJW123:IJW214 IJS123:IJS214 IJO123:IJO214 IJK123:IJK214 IJG123:IJG214 IJC123:IJC214 IIY123:IIY214 IIU123:IIU214 IIQ123:IIQ214 IIM123:IIM214 III123:III214 IIE123:IIE214 IIA123:IIA214 IHW123:IHW214 IHS123:IHS214 IHO123:IHO214 IHK123:IHK214 IHG123:IHG214 IHC123:IHC214 IGY123:IGY214 IGU123:IGU214 IGQ123:IGQ214 IGM123:IGM214 IGI123:IGI214 IGE123:IGE214 IGA123:IGA214 IFW123:IFW214 IFS123:IFS214 IFO123:IFO214 IFK123:IFK214 IFG123:IFG214 IFC123:IFC214 IEY123:IEY214 IEU123:IEU214 IEQ123:IEQ214 IEM123:IEM214 IEI123:IEI214 IEE123:IEE214 IEA123:IEA214 IDW123:IDW214 IDS123:IDS214 IDO123:IDO214 IDK123:IDK214 IDG123:IDG214 IDC123:IDC214 ICY123:ICY214 ICU123:ICU214 ICQ123:ICQ214 ICM123:ICM214 ICI123:ICI214 ICE123:ICE214 ICA123:ICA214 IBW123:IBW214 IBS123:IBS214 IBO123:IBO214 IBK123:IBK214 IBG123:IBG214 IBC123:IBC214 IAY123:IAY214 IAU123:IAU214 IAQ123:IAQ214 IAM123:IAM214 IAI123:IAI214 IAE123:IAE214 IAA123:IAA214 HZW123:HZW214 HZS123:HZS214 HZO123:HZO214 HZK123:HZK214 HZG123:HZG214 HZC123:HZC214 HYY123:HYY214 HYU123:HYU214 HYQ123:HYQ214 HYM123:HYM214 HYI123:HYI214 HYE123:HYE214 HYA123:HYA214 HXW123:HXW214 HXS123:HXS214 HXO123:HXO214 HXK123:HXK214 HXG123:HXG214 HXC123:HXC214 HWY123:HWY214 HWU123:HWU214 HWQ123:HWQ214 HWM123:HWM214 HWI123:HWI214 HWE123:HWE214 HWA123:HWA214 HVW123:HVW214 HVS123:HVS214 HVO123:HVO214 HVK123:HVK214 HVG123:HVG214 HVC123:HVC214 HUY123:HUY214 HUU123:HUU214 HUQ123:HUQ214 HUM123:HUM214 HUI123:HUI214 HUE123:HUE214 HUA123:HUA214 HTW123:HTW214 HTS123:HTS214 HTO123:HTO214 HTK123:HTK214 HTG123:HTG214 HTC123:HTC214 HSY123:HSY214 HSU123:HSU214 HSQ123:HSQ214 HSM123:HSM214 HSI123:HSI214 HSE123:HSE214 HSA123:HSA214 HRW123:HRW214 HRS123:HRS214 HRO123:HRO214 HRK123:HRK214 HRG123:HRG214 HRC123:HRC214 HQY123:HQY214 HQU123:HQU214 HQQ123:HQQ214 HQM123:HQM214 HQI123:HQI214 HQE123:HQE214 HQA123:HQA214 HPW123:HPW214 HPS123:HPS214 HPO123:HPO214 HPK123:HPK214 HPG123:HPG214 HPC123:HPC214 HOY123:HOY214 HOU123:HOU214 HOQ123:HOQ214 HOM123:HOM214 HOI123:HOI214 HOE123:HOE214 HOA123:HOA214 HNW123:HNW214 HNS123:HNS214 HNO123:HNO214 HNK123:HNK214 HNG123:HNG214 HNC123:HNC214 HMY123:HMY214 HMU123:HMU214 HMQ123:HMQ214 HMM123:HMM214 HMI123:HMI214 HME123:HME214 HMA123:HMA214 HLW123:HLW214 HLS123:HLS214 HLO123:HLO214 HLK123:HLK214 HLG123:HLG214 HLC123:HLC214 HKY123:HKY214 HKU123:HKU214 HKQ123:HKQ214 HKM123:HKM214 HKI123:HKI214 HKE123:HKE214 HKA123:HKA214 HJW123:HJW214 HJS123:HJS214 HJO123:HJO214 HJK123:HJK214 HJG123:HJG214 HJC123:HJC214 HIY123:HIY214 HIU123:HIU214 HIQ123:HIQ214 HIM123:HIM214 HII123:HII214 HIE123:HIE214 HIA123:HIA214 HHW123:HHW214 HHS123:HHS214 HHO123:HHO214 HHK123:HHK214 HHG123:HHG214 HHC123:HHC214 HGY123:HGY214 HGU123:HGU214 HGQ123:HGQ214 HGM123:HGM214 HGI123:HGI214 HGE123:HGE214 HGA123:HGA214 HFW123:HFW214 HFS123:HFS214 HFO123:HFO214 HFK123:HFK214 HFG123:HFG214 HFC123:HFC214 HEY123:HEY214 HEU123:HEU214 HEQ123:HEQ214 HEM123:HEM214 HEI123:HEI214 HEE123:HEE214 HEA123:HEA214 HDW123:HDW214 HDS123:HDS214 HDO123:HDO214 HDK123:HDK214 HDG123:HDG214 HDC123:HDC214 HCY123:HCY214 HCU123:HCU214 HCQ123:HCQ214 HCM123:HCM214 HCI123:HCI214 HCE123:HCE214 HCA123:HCA214 HBW123:HBW214 HBS123:HBS214 HBO123:HBO214 HBK123:HBK214 HBG123:HBG214 HBC123:HBC214 HAY123:HAY214 HAU123:HAU214 HAQ123:HAQ214 HAM123:HAM214 HAI123:HAI214 HAE123:HAE214 HAA123:HAA214 GZW123:GZW214 GZS123:GZS214 GZO123:GZO214 GZK123:GZK214 GZG123:GZG214 GZC123:GZC214 GYY123:GYY214 GYU123:GYU214 GYQ123:GYQ214 GYM123:GYM214 GYI123:GYI214 GYE123:GYE214 GYA123:GYA214 GXW123:GXW214 GXS123:GXS214 GXO123:GXO214 GXK123:GXK214 GXG123:GXG214 GXC123:GXC214 GWY123:GWY214 GWU123:GWU214 GWQ123:GWQ214 GWM123:GWM214 GWI123:GWI214 GWE123:GWE214 GWA123:GWA214 GVW123:GVW214 GVS123:GVS214 GVO123:GVO214 GVK123:GVK214 GVG123:GVG214 GVC123:GVC214 GUY123:GUY214 GUU123:GUU214 GUQ123:GUQ214 GUM123:GUM214 GUI123:GUI214 GUE123:GUE214 GUA123:GUA214 GTW123:GTW214 GTS123:GTS214 GTO123:GTO214 GTK123:GTK214 GTG123:GTG214 GTC123:GTC214 GSY123:GSY214 GSU123:GSU214 GSQ123:GSQ214 GSM123:GSM214 GSI123:GSI214 GSE123:GSE214 GSA123:GSA214 GRW123:GRW214 GRS123:GRS214 GRO123:GRO214 GRK123:GRK214 GRG123:GRG214 GRC123:GRC214 GQY123:GQY214 GQU123:GQU214 GQQ123:GQQ214 GQM123:GQM214 GQI123:GQI214 GQE123:GQE214 GQA123:GQA214 GPW123:GPW214 GPS123:GPS214 GPO123:GPO214 GPK123:GPK214 GPG123:GPG214 GPC123:GPC214 GOY123:GOY214 GOU123:GOU214 GOQ123:GOQ214 GOM123:GOM214 GOI123:GOI214 GOE123:GOE214 GOA123:GOA214 GNW123:GNW214 GNS123:GNS214 GNO123:GNO214 GNK123:GNK214 GNG123:GNG214 GNC123:GNC214 GMY123:GMY214 GMU123:GMU214 GMQ123:GMQ214 GMM123:GMM214 GMI123:GMI214 GME123:GME214 GMA123:GMA214 GLW123:GLW214 GLS123:GLS214 GLO123:GLO214 GLK123:GLK214 GLG123:GLG214 GLC123:GLC214 GKY123:GKY214 GKU123:GKU214 GKQ123:GKQ214 GKM123:GKM214 GKI123:GKI214 GKE123:GKE214 GKA123:GKA214 GJW123:GJW214 GJS123:GJS214 GJO123:GJO214 GJK123:GJK214 GJG123:GJG214 GJC123:GJC214 GIY123:GIY214 GIU123:GIU214 GIQ123:GIQ214 GIM123:GIM214 GII123:GII214 GIE123:GIE214 GIA123:GIA214 GHW123:GHW214 GHS123:GHS214 GHO123:GHO214 GHK123:GHK214 GHG123:GHG214 GHC123:GHC214 GGY123:GGY214 GGU123:GGU214 GGQ123:GGQ214 GGM123:GGM214 GGI123:GGI214 GGE123:GGE214 GGA123:GGA214 GFW123:GFW214 GFS123:GFS214 GFO123:GFO214 GFK123:GFK214 GFG123:GFG214 GFC123:GFC214 GEY123:GEY214 GEU123:GEU214 GEQ123:GEQ214 GEM123:GEM214 GEI123:GEI214 GEE123:GEE214 GEA123:GEA214 GDW123:GDW214 GDS123:GDS214 GDO123:GDO214 GDK123:GDK214 GDG123:GDG214 GDC123:GDC214 GCY123:GCY214 GCU123:GCU214 GCQ123:GCQ214 GCM123:GCM214 GCI123:GCI214 GCE123:GCE214 GCA123:GCA214 GBW123:GBW214 GBS123:GBS214 GBO123:GBO214 GBK123:GBK214 GBG123:GBG214 GBC123:GBC214 GAY123:GAY214 GAU123:GAU214 GAQ123:GAQ214 GAM123:GAM214 GAI123:GAI214 GAE123:GAE214 GAA123:GAA214 FZW123:FZW214 FZS123:FZS214 FZO123:FZO214 FZK123:FZK214 FZG123:FZG214 FZC123:FZC214 FYY123:FYY214 FYU123:FYU214 FYQ123:FYQ214 FYM123:FYM214 FYI123:FYI214 FYE123:FYE214 FYA123:FYA214 FXW123:FXW214 FXS123:FXS214 FXO123:FXO214 FXK123:FXK214 FXG123:FXG214 FXC123:FXC214 FWY123:FWY214 FWU123:FWU214 FWQ123:FWQ214 FWM123:FWM214 FWI123:FWI214 FWE123:FWE214 FWA123:FWA214 FVW123:FVW214 FVS123:FVS214 FVO123:FVO214 FVK123:FVK214 FVG123:FVG214 FVC123:FVC214 FUY123:FUY214 FUU123:FUU214 FUQ123:FUQ214 FUM123:FUM214 FUI123:FUI214 FUE123:FUE214 FUA123:FUA214 FTW123:FTW214 FTS123:FTS214 FTO123:FTO214 FTK123:FTK214 FTG123:FTG214 FTC123:FTC214 FSY123:FSY214 FSU123:FSU214 FSQ123:FSQ214 FSM123:FSM214 FSI123:FSI214 FSE123:FSE214 FSA123:FSA214 FRW123:FRW214 FRS123:FRS214 FRO123:FRO214 FRK123:FRK214 FRG123:FRG214 FRC123:FRC214 FQY123:FQY214 FQU123:FQU214 FQQ123:FQQ214 FQM123:FQM214 FQI123:FQI214 FQE123:FQE214 FQA123:FQA214 FPW123:FPW214 FPS123:FPS214 FPO123:FPO214 FPK123:FPK214 FPG123:FPG214 FPC123:FPC214 FOY123:FOY214 FOU123:FOU214 FOQ123:FOQ214 FOM123:FOM214 FOI123:FOI214 FOE123:FOE214 FOA123:FOA214 FNW123:FNW214 FNS123:FNS214 FNO123:FNO214 FNK123:FNK214 FNG123:FNG214 FNC123:FNC214 FMY123:FMY214 FMU123:FMU214 FMQ123:FMQ214 FMM123:FMM214 FMI123:FMI214 FME123:FME214 FMA123:FMA214 FLW123:FLW214 FLS123:FLS214 FLO123:FLO214 FLK123:FLK214 FLG123:FLG214 FLC123:FLC214 FKY123:FKY214 FKU123:FKU214 FKQ123:FKQ214 FKM123:FKM214 FKI123:FKI214 FKE123:FKE214 FKA123:FKA214 FJW123:FJW214 FJS123:FJS214 FJO123:FJO214 FJK123:FJK214 FJG123:FJG214 FJC123:FJC214 FIY123:FIY214 FIU123:FIU214 FIQ123:FIQ214 FIM123:FIM214 FII123:FII214 FIE123:FIE214 FIA123:FIA214 FHW123:FHW214 FHS123:FHS214 FHO123:FHO214 FHK123:FHK214 FHG123:FHG214 FHC123:FHC214 FGY123:FGY214 FGU123:FGU214 FGQ123:FGQ214 FGM123:FGM214 FGI123:FGI214 FGE123:FGE214 FGA123:FGA214 FFW123:FFW214 FFS123:FFS214 FFO123:FFO214 FFK123:FFK214 FFG123:FFG214 FFC123:FFC214 FEY123:FEY214 FEU123:FEU214 FEQ123:FEQ214 FEM123:FEM214 FEI123:FEI214 FEE123:FEE214 FEA123:FEA214 FDW123:FDW214 FDS123:FDS214 FDO123:FDO214 FDK123:FDK214 FDG123:FDG214 FDC123:FDC214 FCY123:FCY214 FCU123:FCU214 FCQ123:FCQ214 FCM123:FCM214 FCI123:FCI214 FCE123:FCE214 FCA123:FCA214 FBW123:FBW214 FBS123:FBS214 FBO123:FBO214 FBK123:FBK214 FBG123:FBG214 FBC123:FBC214 FAY123:FAY214 FAU123:FAU214 FAQ123:FAQ214 FAM123:FAM214 FAI123:FAI214 FAE123:FAE214 FAA123:FAA214 EZW123:EZW214 EZS123:EZS214 EZO123:EZO214 EZK123:EZK214 EZG123:EZG214 EZC123:EZC214 EYY123:EYY214 EYU123:EYU214 EYQ123:EYQ214 EYM123:EYM214 EYI123:EYI214 EYE123:EYE214 EYA123:EYA214 EXW123:EXW214 EXS123:EXS214 EXO123:EXO214 EXK123:EXK214 EXG123:EXG214 EXC123:EXC214 EWY123:EWY214 EWU123:EWU214 EWQ123:EWQ214 EWM123:EWM214 EWI123:EWI214 EWE123:EWE214 EWA123:EWA214 EVW123:EVW214 EVS123:EVS214 EVO123:EVO214 EVK123:EVK214 EVG123:EVG214 EVC123:EVC214 EUY123:EUY214 EUU123:EUU214 EUQ123:EUQ214 EUM123:EUM214 EUI123:EUI214 EUE123:EUE214 EUA123:EUA214 ETW123:ETW214 ETS123:ETS214 ETO123:ETO214 ETK123:ETK214 ETG123:ETG214 ETC123:ETC214 ESY123:ESY214 ESU123:ESU214 ESQ123:ESQ214 ESM123:ESM214 ESI123:ESI214 ESE123:ESE214 ESA123:ESA214 ERW123:ERW214 ERS123:ERS214 ERO123:ERO214 ERK123:ERK214 ERG123:ERG214 ERC123:ERC214 EQY123:EQY214 EQU123:EQU214 EQQ123:EQQ214 EQM123:EQM214 EQI123:EQI214 EQE123:EQE214 EQA123:EQA214 EPW123:EPW214 EPS123:EPS214 EPO123:EPO214 EPK123:EPK214 EPG123:EPG214 EPC123:EPC214 EOY123:EOY214 EOU123:EOU214 EOQ123:EOQ214 EOM123:EOM214 EOI123:EOI214 EOE123:EOE214 EOA123:EOA214 ENW123:ENW214 ENS123:ENS214 ENO123:ENO214 ENK123:ENK214 ENG123:ENG214 ENC123:ENC214 EMY123:EMY214 EMU123:EMU214 EMQ123:EMQ214 EMM123:EMM214 EMI123:EMI214 EME123:EME214 EMA123:EMA214 ELW123:ELW214 ELS123:ELS214 ELO123:ELO214 ELK123:ELK214 ELG123:ELG214 ELC123:ELC214 EKY123:EKY214 EKU123:EKU214 EKQ123:EKQ214 EKM123:EKM214 EKI123:EKI214 EKE123:EKE214 EKA123:EKA214 EJW123:EJW214 EJS123:EJS214 EJO123:EJO214 EJK123:EJK214 EJG123:EJG214 EJC123:EJC214 EIY123:EIY214 EIU123:EIU214 EIQ123:EIQ214 EIM123:EIM214 EII123:EII214 EIE123:EIE214 EIA123:EIA214 EHW123:EHW214 EHS123:EHS214 EHO123:EHO214 EHK123:EHK214 EHG123:EHG214 EHC123:EHC214 EGY123:EGY214 EGU123:EGU214 EGQ123:EGQ214 EGM123:EGM214 EGI123:EGI214 EGE123:EGE214 EGA123:EGA214 EFW123:EFW214 EFS123:EFS214 EFO123:EFO214 EFK123:EFK214 EFG123:EFG214 EFC123:EFC214 EEY123:EEY214 EEU123:EEU214 EEQ123:EEQ214 EEM123:EEM214 EEI123:EEI214 EEE123:EEE214 EEA123:EEA214 EDW123:EDW214 EDS123:EDS214 EDO123:EDO214 EDK123:EDK214 EDG123:EDG214 EDC123:EDC214 ECY123:ECY214 ECU123:ECU214 ECQ123:ECQ214 ECM123:ECM214 ECI123:ECI214 ECE123:ECE214 ECA123:ECA214 EBW123:EBW214 EBS123:EBS214 EBO123:EBO214 EBK123:EBK214 EBG123:EBG214 EBC123:EBC214 EAY123:EAY214 EAU123:EAU214 EAQ123:EAQ214 EAM123:EAM214 EAI123:EAI214 EAE123:EAE214 EAA123:EAA214 DZW123:DZW214 DZS123:DZS214 DZO123:DZO214 DZK123:DZK214 DZG123:DZG214 DZC123:DZC214 DYY123:DYY214 DYU123:DYU214 DYQ123:DYQ214 DYM123:DYM214 DYI123:DYI214 DYE123:DYE214 DYA123:DYA214 DXW123:DXW214 DXS123:DXS214 DXO123:DXO214 DXK123:DXK214 DXG123:DXG214 DXC123:DXC214 DWY123:DWY214 DWU123:DWU214 DWQ123:DWQ214 DWM123:DWM214 DWI123:DWI214 DWE123:DWE214 DWA123:DWA214 DVW123:DVW214 DVS123:DVS214 DVO123:DVO214 DVK123:DVK214 DVG123:DVG214 DVC123:DVC214 DUY123:DUY214 DUU123:DUU214 DUQ123:DUQ214 DUM123:DUM214 DUI123:DUI214 DUE123:DUE214 DUA123:DUA214 DTW123:DTW214 DTS123:DTS214 DTO123:DTO214 DTK123:DTK214 DTG123:DTG214 DTC123:DTC214 DSY123:DSY214 DSU123:DSU214 DSQ123:DSQ214 DSM123:DSM214 DSI123:DSI214 DSE123:DSE214 DSA123:DSA214 DRW123:DRW214 DRS123:DRS214 DRO123:DRO214 DRK123:DRK214 DRG123:DRG214 DRC123:DRC214 DQY123:DQY214 DQU123:DQU214 DQQ123:DQQ214 DQM123:DQM214 DQI123:DQI214 DQE123:DQE214 DQA123:DQA214 DPW123:DPW214 DPS123:DPS214 DPO123:DPO214 DPK123:DPK214 DPG123:DPG214 DPC123:DPC214 DOY123:DOY214 DOU123:DOU214 DOQ123:DOQ214 DOM123:DOM214 DOI123:DOI214 DOE123:DOE214 DOA123:DOA214 DNW123:DNW214 DNS123:DNS214 DNO123:DNO214 DNK123:DNK214 DNG123:DNG214 DNC123:DNC214 DMY123:DMY214 DMU123:DMU214 DMQ123:DMQ214 DMM123:DMM214 DMI123:DMI214 DME123:DME214 DMA123:DMA214 DLW123:DLW214 DLS123:DLS214 DLO123:DLO214 DLK123:DLK214 DLG123:DLG214 DLC123:DLC214 DKY123:DKY214 DKU123:DKU214 DKQ123:DKQ214 DKM123:DKM214 DKI123:DKI214 DKE123:DKE214 DKA123:DKA214 DJW123:DJW214 DJS123:DJS214 DJO123:DJO214 DJK123:DJK214 DJG123:DJG214 DJC123:DJC214 DIY123:DIY214 DIU123:DIU214 DIQ123:DIQ214 DIM123:DIM214 DII123:DII214 DIE123:DIE214 DIA123:DIA214 DHW123:DHW214 DHS123:DHS214 DHO123:DHO214 DHK123:DHK214 DHG123:DHG214 DHC123:DHC214 DGY123:DGY214 DGU123:DGU214 DGQ123:DGQ214 DGM123:DGM214 DGI123:DGI214 DGE123:DGE214 DGA123:DGA214 DFW123:DFW214 DFS123:DFS214 DFO123:DFO214 DFK123:DFK214 DFG123:DFG214 DFC123:DFC214 DEY123:DEY214 DEU123:DEU214 DEQ123:DEQ214 DEM123:DEM214 DEI123:DEI214 DEE123:DEE214 DEA123:DEA214 DDW123:DDW214 DDS123:DDS214 DDO123:DDO214 DDK123:DDK214 DDG123:DDG214 DDC123:DDC214 DCY123:DCY214 DCU123:DCU214 DCQ123:DCQ214 DCM123:DCM214 DCI123:DCI214 DCE123:DCE214 DCA123:DCA214 DBW123:DBW214 DBS123:DBS214 DBO123:DBO214 DBK123:DBK214 DBG123:DBG214 DBC123:DBC214 DAY123:DAY214 DAU123:DAU214 DAQ123:DAQ214 DAM123:DAM214 DAI123:DAI214 DAE123:DAE214 DAA123:DAA214 CZW123:CZW214 CZS123:CZS214 CZO123:CZO214 CZK123:CZK214 CZG123:CZG214 CZC123:CZC214 CYY123:CYY214 CYU123:CYU214 CYQ123:CYQ214 CYM123:CYM214 CYI123:CYI214 CYE123:CYE214 CYA123:CYA214 CXW123:CXW214 CXS123:CXS214 CXO123:CXO214 CXK123:CXK214 CXG123:CXG214 CXC123:CXC214 CWY123:CWY214 CWU123:CWU214 CWQ123:CWQ214 CWM123:CWM214 CWI123:CWI214 CWE123:CWE214 CWA123:CWA214 CVW123:CVW214 CVS123:CVS214 CVO123:CVO214 CVK123:CVK214 CVG123:CVG214 CVC123:CVC214 CUY123:CUY214 CUU123:CUU214 CUQ123:CUQ214 CUM123:CUM214 CUI123:CUI214 CUE123:CUE214 CUA123:CUA214 CTW123:CTW214 CTS123:CTS214 CTO123:CTO214 CTK123:CTK214 CTG123:CTG214 CTC123:CTC214 CSY123:CSY214 CSU123:CSU214 CSQ123:CSQ214 CSM123:CSM214 CSI123:CSI214 CSE123:CSE214 CSA123:CSA214 CRW123:CRW214 CRS123:CRS214 CRO123:CRO214 CRK123:CRK214 CRG123:CRG214 CRC123:CRC214 CQY123:CQY214 CQU123:CQU214 CQQ123:CQQ214 CQM123:CQM214 CQI123:CQI214 CQE123:CQE214 CQA123:CQA214 CPW123:CPW214 CPS123:CPS214 CPO123:CPO214 CPK123:CPK214 CPG123:CPG214 CPC123:CPC214 COY123:COY214 COU123:COU214 COQ123:COQ214 COM123:COM214 COI123:COI214 COE123:COE214 COA123:COA214 CNW123:CNW214 CNS123:CNS214 CNO123:CNO214 CNK123:CNK214 CNG123:CNG214 CNC123:CNC214 CMY123:CMY214 CMU123:CMU214 CMQ123:CMQ214 CMM123:CMM214 CMI123:CMI214 CME123:CME214 CMA123:CMA214 CLW123:CLW214 CLS123:CLS214 CLO123:CLO214 CLK123:CLK214 CLG123:CLG214 CLC123:CLC214 CKY123:CKY214 CKU123:CKU214 CKQ123:CKQ214 CKM123:CKM214 CKI123:CKI214 CKE123:CKE214 CKA123:CKA214 CJW123:CJW214 CJS123:CJS214 CJO123:CJO214 CJK123:CJK214 CJG123:CJG214 CJC123:CJC214 CIY123:CIY214 CIU123:CIU214 CIQ123:CIQ214 CIM123:CIM214 CII123:CII214 CIE123:CIE214 CIA123:CIA214 CHW123:CHW214 CHS123:CHS214 CHO123:CHO214 CHK123:CHK214 CHG123:CHG214 CHC123:CHC214 CGY123:CGY214 CGU123:CGU214 CGQ123:CGQ214 CGM123:CGM214 CGI123:CGI214 CGE123:CGE214 CGA123:CGA214 CFW123:CFW214 CFS123:CFS214 CFO123:CFO214 CFK123:CFK214 CFG123:CFG214 CFC123:CFC214 CEY123:CEY214 CEU123:CEU214 CEQ123:CEQ214 CEM123:CEM214 CEI123:CEI214 CEE123:CEE214 CEA123:CEA214 CDW123:CDW214 CDS123:CDS214 CDO123:CDO214 CDK123:CDK214 CDG123:CDG214 CDC123:CDC214 CCY123:CCY214 CCU123:CCU214 CCQ123:CCQ214 CCM123:CCM214 CCI123:CCI214 CCE123:CCE214 CCA123:CCA214 CBW123:CBW214 CBS123:CBS214 CBO123:CBO214 CBK123:CBK214 CBG123:CBG214 CBC123:CBC214 CAY123:CAY214 CAU123:CAU214 CAQ123:CAQ214 CAM123:CAM214 CAI123:CAI214 CAE123:CAE214 CAA123:CAA214 BZW123:BZW214 BZS123:BZS214 BZO123:BZO214 BZK123:BZK214 BZG123:BZG214 BZC123:BZC214 BYY123:BYY214 BYU123:BYU214 BYQ123:BYQ214 BYM123:BYM214 BYI123:BYI214 BYE123:BYE214 BYA123:BYA214 BXW123:BXW214 BXS123:BXS214 BXO123:BXO214 BXK123:BXK214 BXG123:BXG214 BXC123:BXC214 BWY123:BWY214 BWU123:BWU214 BWQ123:BWQ214 BWM123:BWM214 BWI123:BWI214 BWE123:BWE214 BWA123:BWA214 BVW123:BVW214 BVS123:BVS214 BVO123:BVO214 BVK123:BVK214 BVG123:BVG214 BVC123:BVC214 BUY123:BUY214 BUU123:BUU214 BUQ123:BUQ214 BUM123:BUM214 BUI123:BUI214 BUE123:BUE214 BUA123:BUA214 BTW123:BTW214 BTS123:BTS214 BTO123:BTO214 BTK123:BTK214 BTG123:BTG214 BTC123:BTC214 BSY123:BSY214 BSU123:BSU214 BSQ123:BSQ214 BSM123:BSM214 BSI123:BSI214 BSE123:BSE214 BSA123:BSA214 BRW123:BRW214 BRS123:BRS214 BRO123:BRO214 BRK123:BRK214 BRG123:BRG214 BRC123:BRC214 BQY123:BQY214 BQU123:BQU214 BQQ123:BQQ214 BQM123:BQM214 BQI123:BQI214 BQE123:BQE214 BQA123:BQA214 BPW123:BPW214 BPS123:BPS214 BPO123:BPO214 BPK123:BPK214 BPG123:BPG214 BPC123:BPC214 BOY123:BOY214 BOU123:BOU214 BOQ123:BOQ214 BOM123:BOM214 BOI123:BOI214 BOE123:BOE214 BOA123:BOA214 BNW123:BNW214 BNS123:BNS214 BNO123:BNO214 BNK123:BNK214 BNG123:BNG214 BNC123:BNC214 BMY123:BMY214 BMU123:BMU214 BMQ123:BMQ214 BMM123:BMM214 BMI123:BMI214 BME123:BME214 BMA123:BMA214 BLW123:BLW214 BLS123:BLS214 BLO123:BLO214 BLK123:BLK214 BLG123:BLG214 BLC123:BLC214 BKY123:BKY214 BKU123:BKU214 BKQ123:BKQ214 BKM123:BKM214 BKI123:BKI214 BKE123:BKE214 BKA123:BKA214 BJW123:BJW214 BJS123:BJS214 BJO123:BJO214 BJK123:BJK214 BJG123:BJG214 BJC123:BJC214 BIY123:BIY214 BIU123:BIU214 BIQ123:BIQ214 BIM123:BIM214 BII123:BII214 BIE123:BIE214 BIA123:BIA214 BHW123:BHW214 BHS123:BHS214 BHO123:BHO214 BHK123:BHK214 BHG123:BHG214 BHC123:BHC214 BGY123:BGY214 BGU123:BGU214 BGQ123:BGQ214 BGM123:BGM214 BGI123:BGI214 BGE123:BGE214 BGA123:BGA214 BFW123:BFW214 BFS123:BFS214 BFO123:BFO214 BFK123:BFK214 BFG123:BFG214 BFC123:BFC214 BEY123:BEY214 BEU123:BEU214 BEQ123:BEQ214 BEM123:BEM214 BEI123:BEI214 BEE123:BEE214 BEA123:BEA214 BDW123:BDW214 BDS123:BDS214 BDO123:BDO214 BDK123:BDK214 BDG123:BDG214 BDC123:BDC214 BCY123:BCY214 BCU123:BCU214 BCQ123:BCQ214 BCM123:BCM214 BCI123:BCI214 BCE123:BCE214 BCA123:BCA214 BBW123:BBW214 BBS123:BBS214 BBO123:BBO214 BBK123:BBK214 BBG123:BBG214 BBC123:BBC214 BAY123:BAY214 BAU123:BAU214 BAQ123:BAQ214 BAM123:BAM214 BAI123:BAI214 BAE123:BAE214 BAA123:BAA214 AZW123:AZW214 AZS123:AZS214 AZO123:AZO214 AZK123:AZK214 AZG123:AZG214 AZC123:AZC214 AYY123:AYY214 AYU123:AYU214 AYQ123:AYQ214 AYM123:AYM214 AYI123:AYI214 AYE123:AYE214 AYA123:AYA214 AXW123:AXW214 AXS123:AXS214 AXO123:AXO214 AXK123:AXK214 AXG123:AXG214 AXC123:AXC214 AWY123:AWY214 AWU123:AWU214 AWQ123:AWQ214 AWM123:AWM214 AWI123:AWI214 AWE123:AWE214 AWA123:AWA214 AVW123:AVW214 AVS123:AVS214 AVO123:AVO214 AVK123:AVK214 AVG123:AVG214 AVC123:AVC214 AUY123:AUY214 AUU123:AUU214 AUQ123:AUQ214 AUM123:AUM214 AUI123:AUI214 AUE123:AUE214 AUA123:AUA214 ATW123:ATW214 ATS123:ATS214 ATO123:ATO214 ATK123:ATK214 ATG123:ATG214 ATC123:ATC214 ASY123:ASY214 ASU123:ASU214 ASQ123:ASQ214 ASM123:ASM214 ASI123:ASI214 ASE123:ASE214 ASA123:ASA214 ARW123:ARW214 ARS123:ARS214 ARO123:ARO214 ARK123:ARK214 ARG123:ARG214 ARC123:ARC214 AQY123:AQY214 AQU123:AQU214 AQQ123:AQQ214 AQM123:AQM214 AQI123:AQI214 AQE123:AQE214 AQA123:AQA214 APW123:APW214 APS123:APS214 APO123:APO214 APK123:APK214 APG123:APG214 APC123:APC214 AOY123:AOY214 AOU123:AOU214 AOQ123:AOQ214 AOM123:AOM214 AOI123:AOI214 AOE123:AOE214 AOA123:AOA214 ANW123:ANW214 ANS123:ANS214 ANO123:ANO214 ANK123:ANK214 ANG123:ANG214 ANC123:ANC214 AMY123:AMY214 AMU123:AMU214 AMQ123:AMQ214 AMM123:AMM214 AMI123:AMI214 AME123:AME214 AMA123:AMA214 ALW123:ALW214 ALS123:ALS214 ALO123:ALO214 ALK123:ALK214 ALG123:ALG214 ALC123:ALC214 AKY123:AKY214 AKU123:AKU214 AKQ123:AKQ214 AKM123:AKM214 AKI123:AKI214 AKE123:AKE214 AKA123:AKA214 AJW123:AJW214 AJS123:AJS214 AJO123:AJO214 AJK123:AJK214 AJG123:AJG214 AJC123:AJC214 AIY123:AIY214 AIU123:AIU214 AIQ123:AIQ214 AIM123:AIM214 AII123:AII214 AIE123:AIE214 AIA123:AIA214 AHW123:AHW214 AHS123:AHS214 AHO123:AHO214 AHK123:AHK214 AHG123:AHG214 AHC123:AHC214 AGY123:AGY214 AGU123:AGU214 AGQ123:AGQ214 AGM123:AGM214 AGI123:AGI214 AGE123:AGE214 AGA123:AGA214 AFW123:AFW214 AFS123:AFS214 AFO123:AFO214 AFK123:AFK214 AFG123:AFG214 AFC123:AFC214 AEY123:AEY214 AEU123:AEU214 AEQ123:AEQ214 AEM123:AEM214 AEI123:AEI214 AEE123:AEE214 AEA123:AEA214 ADW123:ADW214 ADS123:ADS214 ADO123:ADO214 ADK123:ADK214 ADG123:ADG214 ADC123:ADC214 ACY123:ACY214 ACU123:ACU214 ACQ123:ACQ214 ACM123:ACM214 ACI123:ACI214 ACE123:ACE214 ACA123:ACA214 ABW123:ABW214 ABS123:ABS214 ABO123:ABO214 ABK123:ABK214 ABG123:ABG214 ABC123:ABC214 AAY123:AAY214 AAU123:AAU214 AAQ123:AAQ214 AAM123:AAM214 AAI123:AAI214 AAE123:AAE214 AAA123:AAA214 ZW123:ZW214 ZS123:ZS214 ZO123:ZO214 ZK123:ZK214 ZG123:ZG214 ZC123:ZC214 YY123:YY214 YU123:YU214 YQ123:YQ214 YM123:YM214 YI123:YI214 YE123:YE214 YA123:YA214 XW123:XW214 XS123:XS214 XO123:XO214 XK123:XK214 XG123:XG214 XC123:XC214 WY123:WY214 WU123:WU214 WQ123:WQ214 WM123:WM214 WI123:WI214 WE123:WE214 WA123:WA214 VW123:VW214 VS123:VS214 VO123:VO214 VK123:VK214 VG123:VG214 VC123:VC214 UY123:UY214 UU123:UU214 UQ123:UQ214 UM123:UM214 UI123:UI214 UE123:UE214 UA123:UA214 TW123:TW214 TS123:TS214 TO123:TO214 TK123:TK214 TG123:TG214 TC123:TC214 SY123:SY214 SU123:SU214 SQ123:SQ214 SM123:SM214 SI123:SI214 SE123:SE214 SA123:SA214 RW123:RW214 RS123:RS214 RO123:RO214 RK123:RK214 RG123:RG214 RC123:RC214 QY123:QY214 QU123:QU214 QQ123:QQ214 QM123:QM214 QI123:QI214 QE123:QE214 QA123:QA214 PW123:PW214 PS123:PS214 PO123:PO214 PK123:PK214 PG123:PG214 PC123:PC214 OY123:OY214 OU123:OU214 OQ123:OQ214 OM123:OM214 OI123:OI214 OE123:OE214 OA123:OA214 NW123:NW214 NS123:NS214 NO123:NO214 NK123:NK214 NG123:NG214 NC123:NC214 MY123:MY214 MU123:MU214 MQ123:MQ214 MM123:MM214 MI123:MI214 ME123:ME214 MA123:MA214 LW123:LW214 LS123:LS214 LO123:LO214 LK123:LK214 LG123:LG214 LC123:LC214 KY123:KY214 KU123:KU214 KQ123:KQ214 KM123:KM214 KI123:KI214 KE123:KE214 KA123:KA214 JW123:JW214 JS123:JS214 JO123:JO214 JK123:JK214 JG123:JG214 JC123:JC214 IY123:IY214 IU123:IU214 IQ123:IQ214 IM123:IM214 II123:II214 IE123:IE214 IA123:IA214 HW123:HW214 HS123:HS214 HO123:HO214 HK123:HK214 HG123:HG214 HC123:HC214 GY123:GY214 GU123:GU214 GQ123:GQ214 GM123:GM214 GI123:GI214 GE123:GE214 GA123:GA214 FW123:FW214 FS123:FS214 FO123:FO214 FK123:FK214 FG123:FG214 FC123:FC214 EY123:EY214 EU123:EU214 EQ123:EQ214 EM123:EM214 EI123:EI214 EE123:EE214 EA123:EA214 DW123:DW214 DS123:DS214 DO123:DO214 DK123:DK214 DG123:DG214 DC123:DC214 CY123:CY214 CU123:CU214 CQ123:CQ214 CM123:CM214 CI123:CI214 CE123:CE214 CA123:CA214 BW123:BW214 BS123:BS214 BO123:BO214 BK123:BK214 BG123:BG214 BC123:BC214 AY123:AY214 AU123:AU214 AQ123:AQ214 AM123:AM214 AI123:AI214 AE123:AE214 AA123:AA214 W123:W214 S123:S214 O123:O214 K123:K214 F8:F214">
    <cfRule type="cellIs" dxfId="59" priority="136" operator="between">
      <formula>63</formula>
      <formula>65</formula>
    </cfRule>
    <cfRule type="cellIs" dxfId="58" priority="137" operator="between">
      <formula>60</formula>
      <formula>63</formula>
    </cfRule>
    <cfRule type="cellIs" dxfId="57" priority="138" operator="between">
      <formula>55</formula>
      <formula>60</formula>
    </cfRule>
    <cfRule type="cellIs" dxfId="56" priority="139" operator="between">
      <formula>50</formula>
      <formula>55</formula>
    </cfRule>
    <cfRule type="cellIs" dxfId="55" priority="140" operator="between">
      <formula>45</formula>
      <formula>50</formula>
    </cfRule>
    <cfRule type="cellIs" dxfId="54" priority="141" operator="between">
      <formula>40</formula>
      <formula>45</formula>
    </cfRule>
    <cfRule type="cellIs" dxfId="53" priority="142" operator="between">
      <formula>30</formula>
      <formula>40</formula>
    </cfRule>
  </conditionalFormatting>
  <conditionalFormatting sqref="C221:C222 C145:C146 C122:C123 C104:C105 C72:C73 C40:C41 C56:C57 C12:C13 C26:C27">
    <cfRule type="expression" dxfId="52" priority="135">
      <formula>#REF!="SUMÁCIA:"</formula>
    </cfRule>
  </conditionalFormatting>
  <conditionalFormatting sqref="C221:C222">
    <cfRule type="expression" dxfId="51" priority="133">
      <formula>$D221="VB"</formula>
    </cfRule>
    <cfRule type="expression" dxfId="50" priority="134">
      <formula>#REF!="SUMÁCIA:"</formula>
    </cfRule>
  </conditionalFormatting>
  <conditionalFormatting sqref="C36:C39 C42:C45">
    <cfRule type="expression" dxfId="49" priority="132">
      <formula>$A36="SUMÁCIA:"</formula>
    </cfRule>
  </conditionalFormatting>
  <conditionalFormatting sqref="C43:C45">
    <cfRule type="expression" dxfId="48" priority="130">
      <formula>$D43="VB"</formula>
    </cfRule>
    <cfRule type="expression" dxfId="47" priority="131">
      <formula>$A43="SUMÁCIA:"</formula>
    </cfRule>
  </conditionalFormatting>
  <conditionalFormatting sqref="C40:C41">
    <cfRule type="expression" dxfId="46" priority="128">
      <formula>$D40="VB"</formula>
    </cfRule>
    <cfRule type="expression" dxfId="45" priority="129">
      <formula>#REF!="SUMÁCIA:"</formula>
    </cfRule>
  </conditionalFormatting>
  <conditionalFormatting sqref="C52:C55 C58:C61">
    <cfRule type="expression" dxfId="44" priority="127">
      <formula>$A52="SUMÁCIA:"</formula>
    </cfRule>
  </conditionalFormatting>
  <conditionalFormatting sqref="C59:C61">
    <cfRule type="expression" dxfId="43" priority="125">
      <formula>$D59="VB"</formula>
    </cfRule>
    <cfRule type="expression" dxfId="42" priority="126">
      <formula>$A59="SUMÁCIA:"</formula>
    </cfRule>
  </conditionalFormatting>
  <conditionalFormatting sqref="C56:C57">
    <cfRule type="expression" dxfId="41" priority="123">
      <formula>$D56="VB"</formula>
    </cfRule>
    <cfRule type="expression" dxfId="40" priority="124">
      <formula>#REF!="SUMÁCIA:"</formula>
    </cfRule>
  </conditionalFormatting>
  <conditionalFormatting sqref="C68:C71 C74:C77">
    <cfRule type="expression" dxfId="39" priority="122">
      <formula>$A68="SUMÁCIA:"</formula>
    </cfRule>
  </conditionalFormatting>
  <conditionalFormatting sqref="C75:C77">
    <cfRule type="expression" dxfId="38" priority="120">
      <formula>$D75="VB"</formula>
    </cfRule>
    <cfRule type="expression" dxfId="37" priority="121">
      <formula>$A75="SUMÁCIA:"</formula>
    </cfRule>
  </conditionalFormatting>
  <conditionalFormatting sqref="C72:C73">
    <cfRule type="expression" dxfId="36" priority="118">
      <formula>$D72="VB"</formula>
    </cfRule>
    <cfRule type="expression" dxfId="35" priority="119">
      <formula>#REF!="SUMÁCIA:"</formula>
    </cfRule>
  </conditionalFormatting>
  <conditionalFormatting sqref="C100:C103 C106:C109">
    <cfRule type="expression" dxfId="34" priority="117">
      <formula>$A100="SUMÁCIA:"</formula>
    </cfRule>
  </conditionalFormatting>
  <conditionalFormatting sqref="C107:C109">
    <cfRule type="expression" dxfId="33" priority="115">
      <formula>$D107="VB"</formula>
    </cfRule>
    <cfRule type="expression" dxfId="32" priority="116">
      <formula>$A107="SUMÁCIA:"</formula>
    </cfRule>
  </conditionalFormatting>
  <conditionalFormatting sqref="C104:C105">
    <cfRule type="expression" dxfId="31" priority="113">
      <formula>$D104="VB"</formula>
    </cfRule>
    <cfRule type="expression" dxfId="30" priority="114">
      <formula>#REF!="SUMÁCIA:"</formula>
    </cfRule>
  </conditionalFormatting>
  <conditionalFormatting sqref="C118:C121 C124:C127">
    <cfRule type="expression" dxfId="29" priority="112">
      <formula>$A118="SUMÁCIA:"</formula>
    </cfRule>
  </conditionalFormatting>
  <conditionalFormatting sqref="C125:C127">
    <cfRule type="expression" dxfId="28" priority="110">
      <formula>$D125="VB"</formula>
    </cfRule>
    <cfRule type="expression" dxfId="27" priority="111">
      <formula>$A125="SUMÁCIA:"</formula>
    </cfRule>
  </conditionalFormatting>
  <conditionalFormatting sqref="C122:C123">
    <cfRule type="expression" dxfId="26" priority="108">
      <formula>$D122="VB"</formula>
    </cfRule>
    <cfRule type="expression" dxfId="25" priority="109">
      <formula>#REF!="SUMÁCIA:"</formula>
    </cfRule>
  </conditionalFormatting>
  <conditionalFormatting sqref="C8:C11">
    <cfRule type="expression" dxfId="24" priority="98">
      <formula>$A8="SUMÁCIA:"</formula>
    </cfRule>
  </conditionalFormatting>
  <conditionalFormatting sqref="C12:C13">
    <cfRule type="expression" dxfId="23" priority="94">
      <formula>$D12="VB"</formula>
    </cfRule>
    <cfRule type="expression" dxfId="22" priority="95">
      <formula>#REF!="SUMÁCIA:"</formula>
    </cfRule>
  </conditionalFormatting>
  <conditionalFormatting sqref="C26:C27">
    <cfRule type="expression" dxfId="21" priority="91">
      <formula>$D26="VB"</formula>
    </cfRule>
    <cfRule type="expression" dxfId="20" priority="92">
      <formula>#REF!="SUMÁCIA:"</formula>
    </cfRule>
  </conditionalFormatting>
  <conditionalFormatting sqref="F3:F214">
    <cfRule type="cellIs" dxfId="19" priority="90" operator="greaterThan">
      <formula>65</formula>
    </cfRule>
  </conditionalFormatting>
  <conditionalFormatting sqref="C141:C144">
    <cfRule type="expression" dxfId="18" priority="88">
      <formula>$A141="SUMÁCIA:"</formula>
    </cfRule>
  </conditionalFormatting>
  <conditionalFormatting sqref="C145:C146">
    <cfRule type="expression" dxfId="17" priority="84">
      <formula>$D145="VB"</formula>
    </cfRule>
    <cfRule type="expression" dxfId="16" priority="85">
      <formula>#REF!="SUMÁCIA:"</formula>
    </cfRule>
  </conditionalFormatting>
  <conditionalFormatting sqref="C163:C164 C177:C178 C192:C193">
    <cfRule type="expression" dxfId="15" priority="83">
      <formula>#REF!="SUMÁCIA:"</formula>
    </cfRule>
  </conditionalFormatting>
  <conditionalFormatting sqref="C163:C164">
    <cfRule type="expression" dxfId="14" priority="81">
      <formula>$D163="VB"</formula>
    </cfRule>
    <cfRule type="expression" dxfId="13" priority="82">
      <formula>#REF!="SUMÁCIA:"</formula>
    </cfRule>
  </conditionalFormatting>
  <conditionalFormatting sqref="C177:C178">
    <cfRule type="expression" dxfId="12" priority="78">
      <formula>$D177="VB"</formula>
    </cfRule>
    <cfRule type="expression" dxfId="11" priority="79">
      <formula>#REF!="SUMÁCIA:"</formula>
    </cfRule>
  </conditionalFormatting>
  <conditionalFormatting sqref="C192:C193">
    <cfRule type="expression" dxfId="10" priority="75">
      <formula>$D192="VB"</formula>
    </cfRule>
    <cfRule type="expression" dxfId="9" priority="76">
      <formula>#REF!="SUMÁCIA:"</formula>
    </cfRule>
  </conditionalFormatting>
  <conditionalFormatting sqref="C207:C208">
    <cfRule type="expression" dxfId="8" priority="74">
      <formula>#REF!="SUMÁCIA:"</formula>
    </cfRule>
  </conditionalFormatting>
  <conditionalFormatting sqref="C207:C208">
    <cfRule type="expression" dxfId="7" priority="72">
      <formula>$D207="VB"</formula>
    </cfRule>
    <cfRule type="expression" dxfId="6" priority="73">
      <formula>#REF!="SUMÁCIA:"</formula>
    </cfRule>
  </conditionalFormatting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B15"/>
  <sheetViews>
    <sheetView zoomScale="85" zoomScaleNormal="85" workbookViewId="0">
      <selection activeCell="B34" sqref="B34"/>
    </sheetView>
  </sheetViews>
  <sheetFormatPr defaultRowHeight="14.4" x14ac:dyDescent="0.3"/>
  <cols>
    <col min="1" max="1" width="11.109375" customWidth="1"/>
    <col min="8" max="13" width="7.77734375" customWidth="1"/>
    <col min="14" max="15" width="7.5546875" customWidth="1"/>
    <col min="17" max="17" width="11.109375" customWidth="1"/>
    <col min="19" max="19" width="12" customWidth="1"/>
    <col min="20" max="20" width="12.21875" customWidth="1"/>
    <col min="22" max="22" width="10.109375" customWidth="1"/>
    <col min="24" max="24" width="10.5546875" customWidth="1"/>
    <col min="27" max="27" width="10.109375" customWidth="1"/>
  </cols>
  <sheetData>
    <row r="1" spans="1:28" s="345" customFormat="1" ht="16.5" customHeight="1" thickBot="1" x14ac:dyDescent="0.35">
      <c r="A1" s="508" t="s">
        <v>1</v>
      </c>
      <c r="B1" s="510" t="s">
        <v>104</v>
      </c>
      <c r="C1" s="511"/>
      <c r="D1" s="511"/>
      <c r="E1" s="511"/>
      <c r="F1" s="511"/>
      <c r="G1" s="512"/>
      <c r="H1" s="513" t="s">
        <v>103</v>
      </c>
      <c r="I1" s="514"/>
      <c r="J1" s="514"/>
      <c r="K1" s="514"/>
      <c r="L1" s="515"/>
      <c r="M1" s="500" t="s">
        <v>454</v>
      </c>
      <c r="N1" s="500"/>
      <c r="O1" s="500"/>
      <c r="P1" s="500"/>
      <c r="Q1" s="501"/>
      <c r="R1" s="502" t="s">
        <v>14</v>
      </c>
      <c r="S1" s="503"/>
      <c r="T1" s="503"/>
      <c r="U1" s="503"/>
      <c r="V1" s="503"/>
      <c r="W1" s="504"/>
      <c r="X1" s="505" t="s">
        <v>199</v>
      </c>
      <c r="Y1" s="506"/>
      <c r="Z1" s="506"/>
      <c r="AA1" s="507"/>
      <c r="AB1" s="347"/>
    </row>
    <row r="2" spans="1:28" s="344" customFormat="1" ht="45.75" customHeight="1" thickBot="1" x14ac:dyDescent="0.35">
      <c r="A2" s="509"/>
      <c r="B2" s="339" t="s">
        <v>102</v>
      </c>
      <c r="C2" s="340" t="s">
        <v>101</v>
      </c>
      <c r="D2" s="340" t="s">
        <v>100</v>
      </c>
      <c r="E2" s="340" t="s">
        <v>98</v>
      </c>
      <c r="F2" s="341" t="s">
        <v>99</v>
      </c>
      <c r="G2" s="341" t="s">
        <v>97</v>
      </c>
      <c r="H2" s="342" t="s">
        <v>179</v>
      </c>
      <c r="I2" s="284" t="s">
        <v>117</v>
      </c>
      <c r="J2" s="343" t="s">
        <v>116</v>
      </c>
      <c r="K2" s="343" t="s">
        <v>115</v>
      </c>
      <c r="L2" s="397" t="s">
        <v>105</v>
      </c>
      <c r="M2" s="399" t="s">
        <v>275</v>
      </c>
      <c r="N2" s="395" t="s">
        <v>180</v>
      </c>
      <c r="O2" s="400" t="s">
        <v>193</v>
      </c>
      <c r="P2" s="401" t="s">
        <v>189</v>
      </c>
      <c r="Q2" s="396" t="s">
        <v>188</v>
      </c>
      <c r="R2" s="398" t="s">
        <v>187</v>
      </c>
      <c r="S2" s="205" t="s">
        <v>186</v>
      </c>
      <c r="T2" s="204" t="s">
        <v>185</v>
      </c>
      <c r="U2" s="348" t="s">
        <v>184</v>
      </c>
      <c r="V2" s="118" t="s">
        <v>192</v>
      </c>
      <c r="W2" s="118" t="s">
        <v>183</v>
      </c>
      <c r="X2" s="206" t="s">
        <v>191</v>
      </c>
      <c r="Y2" s="206" t="s">
        <v>196</v>
      </c>
      <c r="Z2" s="336" t="s">
        <v>198</v>
      </c>
      <c r="AA2" s="337" t="s">
        <v>197</v>
      </c>
      <c r="AB2" s="346"/>
    </row>
    <row r="3" spans="1:28" s="104" customFormat="1" x14ac:dyDescent="0.3">
      <c r="A3" s="104" t="s">
        <v>23</v>
      </c>
      <c r="B3" s="104">
        <f>COUNTIF('Január-December'!E3:E33,"&lt;=-10")</f>
        <v>0</v>
      </c>
      <c r="C3" s="104">
        <f>COUNTIF('Január-December'!E3:E33,"&lt;=-0.1")</f>
        <v>2</v>
      </c>
      <c r="D3" s="104">
        <f>COUNTIF('Január-December'!F3:F33,"&lt;=0")</f>
        <v>19</v>
      </c>
      <c r="E3" s="104">
        <f>COUNTIF('Január-December'!E3:E33,"&gt;="&amp;25)</f>
        <v>0</v>
      </c>
      <c r="F3" s="104">
        <f>COUNTIF('Január-December'!E3:E33,"&gt;=30")</f>
        <v>0</v>
      </c>
      <c r="G3" s="104">
        <f>COUNTIF('Január-December'!AB3:AB33,"*tropická noc*")</f>
        <v>0</v>
      </c>
      <c r="H3" s="104">
        <f>COUNTIF(búrky!D5:D7,"*w*")</f>
        <v>0</v>
      </c>
      <c r="I3" s="104">
        <f>COUNTIF(búrky!D5:D7,"*P*")</f>
        <v>0</v>
      </c>
      <c r="J3" s="116">
        <f>COUNTIF(búrky!D5:D7,"*L*")</f>
        <v>0</v>
      </c>
      <c r="K3" s="117">
        <f>COUNTIF(búrky!D5:D7,"*V*")</f>
        <v>0</v>
      </c>
      <c r="L3" s="112">
        <f>SUM(I3:K3)</f>
        <v>0</v>
      </c>
      <c r="M3" s="112">
        <f>COUNTIF('Január-December'!AB3:AB33,"*dymno*")</f>
        <v>1</v>
      </c>
      <c r="N3" s="104">
        <f>COUNTIF('Január-December'!AB3:AB33,"*hmla*")</f>
        <v>5</v>
      </c>
      <c r="O3" s="112">
        <f>COUNTIF('Január-December'!AB3:AB33,"*slnečný deň*")</f>
        <v>2</v>
      </c>
      <c r="P3" s="351">
        <f>COUNTIF('Január-December'!AB3:AB33,"*0/8*")</f>
        <v>0</v>
      </c>
      <c r="Q3" s="351">
        <f>COUNTIF('Január-December'!AB3:AB33,"*8/8*")</f>
        <v>17</v>
      </c>
      <c r="R3" s="104">
        <f t="shared" ref="R3:R14" si="0">SUM(S3,T3)</f>
        <v>18</v>
      </c>
      <c r="S3" s="351">
        <f>COUNTIF('Január-December'!W3:W33,"*N*")</f>
        <v>3</v>
      </c>
      <c r="T3" s="351">
        <f>COUNTIF('Január-December'!W3:W33,"*Z*")</f>
        <v>15</v>
      </c>
      <c r="U3" s="104">
        <f>COUNTIF('Január-December'!W3:W33,"*D*")</f>
        <v>13</v>
      </c>
      <c r="V3" s="104">
        <f>COUNTIF('Január-December'!W3:W33,"*K*")</f>
        <v>0</v>
      </c>
      <c r="W3" s="104">
        <f>COUNTIF('Január-December'!W3:W33,"*S*")</f>
        <v>6</v>
      </c>
      <c r="X3" s="104">
        <f>COUNTIF('Január-December'!AA3:AA33,"&gt;0")</f>
        <v>6</v>
      </c>
      <c r="Y3" s="104">
        <f>COUNTIF('Január-December'!AB3:AB33,"*SSP*")</f>
        <v>1</v>
      </c>
      <c r="Z3" s="104">
        <f>COUNTIF('Január-December'!AB3:AB33,"*NSP*")</f>
        <v>11</v>
      </c>
      <c r="AA3" s="104">
        <f>COUNTIF('Január-December'!AB3:AB33,"*poprašok*")</f>
        <v>3</v>
      </c>
    </row>
    <row r="4" spans="1:28" s="104" customFormat="1" x14ac:dyDescent="0.3">
      <c r="A4" s="89" t="s">
        <v>24</v>
      </c>
      <c r="B4" s="104">
        <f>COUNTIF('Január-December'!E34:E61,"&lt;=-10")</f>
        <v>0</v>
      </c>
      <c r="C4" s="104">
        <f>COUNTIF('Január-December'!E34:E61,"&lt;=-0.1")</f>
        <v>7</v>
      </c>
      <c r="D4" s="104">
        <f>COUNTIF('Január-December'!F34:F61,"&lt;=0")</f>
        <v>25</v>
      </c>
      <c r="E4" s="104">
        <f>COUNTIF('Január-December'!E34:E61,"&gt;="&amp;25)</f>
        <v>0</v>
      </c>
      <c r="F4" s="104">
        <f>COUNTIF('Január-December'!E34:E61,"&gt;=30")</f>
        <v>0</v>
      </c>
      <c r="G4" s="104">
        <f>COUNTIF('Január-December'!AB34:AB61,"*tropická noc*")</f>
        <v>0</v>
      </c>
      <c r="H4" s="104">
        <f>COUNTIF(búrky!D19:D21,"*w*")</f>
        <v>0</v>
      </c>
      <c r="I4" s="104">
        <f>COUNTIF(búrky!D19:D21,"*P*")</f>
        <v>0</v>
      </c>
      <c r="J4" s="104">
        <f>COUNTIF(búrky!D19:D21,"*L*")</f>
        <v>0</v>
      </c>
      <c r="K4" s="104">
        <f>COUNTIF(búrky!D19:D21,"*V*")</f>
        <v>0</v>
      </c>
      <c r="L4" s="112">
        <f t="shared" ref="L4:L14" si="1">SUM(I4:K4)</f>
        <v>0</v>
      </c>
      <c r="M4" s="104">
        <f>COUNTIF('Január-December'!AB34:AB61,"*dymno*")</f>
        <v>3</v>
      </c>
      <c r="N4" s="104">
        <f>COUNTIF('Január-December'!AB34:AB61,"*hmla*")</f>
        <v>1</v>
      </c>
      <c r="O4" s="104">
        <f>COUNTIF('Január-December'!AB34:AB61,"*slnečný deň*")</f>
        <v>1</v>
      </c>
      <c r="P4" s="352">
        <f>COUNTIF('Január-December'!AB34:AB61,"*0/8*")</f>
        <v>0</v>
      </c>
      <c r="Q4" s="352">
        <f>COUNTIF('Január-December'!AB34:AB61,"*8/8*")</f>
        <v>13</v>
      </c>
      <c r="R4" s="104">
        <f t="shared" si="0"/>
        <v>21</v>
      </c>
      <c r="S4" s="352">
        <f>COUNTIF('Január-December'!W34:W61,"*N*")</f>
        <v>10</v>
      </c>
      <c r="T4" s="352">
        <f>COUNTIF('Január-December'!W34:W61,"*Z*")</f>
        <v>11</v>
      </c>
      <c r="U4" s="104">
        <f>COUNTIF('Január-December'!W34:W61,"*D*")</f>
        <v>3</v>
      </c>
      <c r="V4" s="104">
        <f>COUNTIF('Január-December'!W34:W61,"*K*")</f>
        <v>0</v>
      </c>
      <c r="W4" s="104">
        <f>COUNTIF('Január-December'!W34:W61,"*S*")</f>
        <v>20</v>
      </c>
      <c r="X4" s="104">
        <f>COUNTIF('Január-December'!AA34:AA61,"&gt;0")</f>
        <v>24</v>
      </c>
      <c r="Y4" s="104">
        <f>COUNTIF('Január-December'!AB34:AB61,"*SSP*")</f>
        <v>8</v>
      </c>
      <c r="Z4" s="104">
        <f>COUNTIF('Január-December'!AB34:AB61,"*NSP*")</f>
        <v>13</v>
      </c>
      <c r="AA4" s="104">
        <f>COUNTIF('Január-December'!AB34:AB61,"*poprašok*")</f>
        <v>3</v>
      </c>
    </row>
    <row r="5" spans="1:28" s="104" customFormat="1" x14ac:dyDescent="0.3">
      <c r="A5" s="89" t="s">
        <v>25</v>
      </c>
      <c r="B5" s="104">
        <f>COUNTIF('Január-December'!E62:E92,"&lt;=-10")</f>
        <v>0</v>
      </c>
      <c r="C5" s="104">
        <f>COUNTIF('Január-December'!E62:E92,"&lt;=-0.1")</f>
        <v>5</v>
      </c>
      <c r="D5" s="104">
        <f>COUNTIF('Január-December'!F62:F92,"&lt;=0")</f>
        <v>21</v>
      </c>
      <c r="E5" s="104">
        <f>COUNTIF('Január-December'!E62:E92,"&gt;="&amp;25)</f>
        <v>0</v>
      </c>
      <c r="F5" s="104">
        <f>COUNTIF('Január-December'!E62:E92,"&gt;=30")</f>
        <v>0</v>
      </c>
      <c r="G5" s="104">
        <f>COUNTIF('Január-December'!AB62:AB92,"*tropická noc*")</f>
        <v>0</v>
      </c>
      <c r="H5" s="104">
        <f>COUNTIF(búrky!D33:D35,"*w*")</f>
        <v>1</v>
      </c>
      <c r="I5" s="104">
        <f>COUNTIF(búrky!D33:D35,"*P*")</f>
        <v>0</v>
      </c>
      <c r="J5" s="114">
        <f>COUNTIF(búrky!D33:D35,"*L*")</f>
        <v>0</v>
      </c>
      <c r="K5" s="110">
        <f>COUNTIF(búrky!D33:D35,"*V*")</f>
        <v>1</v>
      </c>
      <c r="L5" s="112">
        <f t="shared" si="1"/>
        <v>1</v>
      </c>
      <c r="M5" s="104">
        <f>COUNTIF('Január-December'!AB62:AB92,"*dymno*")</f>
        <v>5</v>
      </c>
      <c r="N5" s="104">
        <f>COUNTIF('Január-December'!AB62:AB92,"*hmla*")</f>
        <v>3</v>
      </c>
      <c r="O5" s="104">
        <f>COUNTIF('Január-December'!AB62:AB92,"*slnečný deň*")</f>
        <v>3</v>
      </c>
      <c r="P5" s="352">
        <f>COUNTIF('Január-December'!AB62:AB92,"*0/8*")</f>
        <v>0</v>
      </c>
      <c r="Q5" s="352">
        <f>COUNTIF('Január-December'!AB62:AB92,"*8/8*")</f>
        <v>12</v>
      </c>
      <c r="R5" s="104">
        <f t="shared" si="0"/>
        <v>20</v>
      </c>
      <c r="S5" s="352">
        <f>COUNTIF('Január-December'!W62:W92,"*N*")</f>
        <v>6</v>
      </c>
      <c r="T5" s="352">
        <f>COUNTIF('Január-December'!W62:W92,"*Z*")</f>
        <v>14</v>
      </c>
      <c r="U5" s="104">
        <f>COUNTIF('Január-December'!W62:W92,"*D*")</f>
        <v>13</v>
      </c>
      <c r="V5" s="104">
        <f>COUNTIF('Január-December'!W62:W92,"*K*")</f>
        <v>0</v>
      </c>
      <c r="W5" s="104">
        <f>COUNTIF('Január-December'!W62:W92,"*S*")</f>
        <v>6</v>
      </c>
      <c r="X5" s="104">
        <f>COUNTIF('Január-December'!AA62:AA92,"&gt;0")</f>
        <v>5</v>
      </c>
      <c r="Y5" s="104">
        <f>COUNTIF('Január-December'!AB62:AB92,"*SSP*")</f>
        <v>4</v>
      </c>
      <c r="Z5" s="104">
        <f>COUNTIF('Január-December'!AB62:AB92,"*NSP*")</f>
        <v>4</v>
      </c>
      <c r="AA5" s="104">
        <f>COUNTIF('Január-December'!AB62:AB92,"*poprašok*")</f>
        <v>0</v>
      </c>
    </row>
    <row r="6" spans="1:28" s="104" customFormat="1" x14ac:dyDescent="0.3">
      <c r="A6" s="89" t="s">
        <v>26</v>
      </c>
      <c r="B6" s="104">
        <f>COUNTIF('Január-December'!E93:E122,"&lt;=-10")</f>
        <v>0</v>
      </c>
      <c r="C6" s="104">
        <f>COUNTIF('Január-December'!E93:E122,"&lt;=-0.1")</f>
        <v>0</v>
      </c>
      <c r="D6" s="104">
        <f>COUNTIF('Január-December'!F93:F122,"&lt;=0")</f>
        <v>2</v>
      </c>
      <c r="E6" s="104">
        <f>COUNTIF('Január-December'!E93:E122,"&gt;="&amp;25)</f>
        <v>9</v>
      </c>
      <c r="F6" s="104">
        <f>COUNTIF('Január-December'!E93:E122,"&gt;=30")</f>
        <v>0</v>
      </c>
      <c r="G6" s="104">
        <f>COUNTIF('Január-December'!AB93:AB122,"*tropická noc*")</f>
        <v>0</v>
      </c>
      <c r="H6" s="104">
        <f>COUNTIF(búrky!D47:D51,"*w*")</f>
        <v>1</v>
      </c>
      <c r="I6" s="104">
        <f>COUNTIF(búrky!D47:D51,"*P*")</f>
        <v>0</v>
      </c>
      <c r="J6" s="114">
        <f>COUNTIF(búrky!D47:D51,"*L*")</f>
        <v>0</v>
      </c>
      <c r="K6" s="110">
        <f>COUNTIF(búrky!D47:D51,"*V*")</f>
        <v>3</v>
      </c>
      <c r="L6" s="112">
        <f t="shared" si="1"/>
        <v>3</v>
      </c>
      <c r="M6" s="104">
        <f>COUNTIF('Január-December'!AB93:AB122,"*dymno*")</f>
        <v>1</v>
      </c>
      <c r="N6" s="104">
        <f>COUNTIF('Január-December'!AB93:AB122,"*hmla*")</f>
        <v>3</v>
      </c>
      <c r="O6" s="104">
        <f>COUNTIF('Január-December'!AB93:AB122,"*slnečný deň*")</f>
        <v>8</v>
      </c>
      <c r="P6" s="352">
        <f>COUNTIF('Január-December'!AB93:AB122,"*0/8*")</f>
        <v>1</v>
      </c>
      <c r="Q6" s="352">
        <f>COUNTIF('Január-December'!AB93:AB122,"*8/8*")</f>
        <v>5</v>
      </c>
      <c r="R6" s="104">
        <f t="shared" si="0"/>
        <v>10</v>
      </c>
      <c r="S6" s="352">
        <f>COUNTIF('Január-December'!W93:W122,"*N*")</f>
        <v>4</v>
      </c>
      <c r="T6" s="352">
        <f>COUNTIF('Január-December'!W93:W122,"*Z*")</f>
        <v>6</v>
      </c>
      <c r="U6" s="104">
        <f>COUNTIF('Január-December'!W93:W122,"*D*")</f>
        <v>10</v>
      </c>
      <c r="V6" s="104">
        <f>COUNTIF('Január-December'!W93:W122,"*K*")</f>
        <v>0</v>
      </c>
      <c r="W6" s="104">
        <f>COUNTIF('Január-December'!W93:W122,"*S*")</f>
        <v>0</v>
      </c>
      <c r="X6" s="104">
        <f>COUNTIF('Január-December'!AA93:AA122,"&gt;0")</f>
        <v>0</v>
      </c>
      <c r="Y6" s="104">
        <f>COUNTIF('Január-December'!AB93:AB122,"*SSP*")</f>
        <v>0</v>
      </c>
      <c r="Z6" s="104">
        <f>COUNTIF('Január-December'!AB93:AB122,"*NSP*")</f>
        <v>0</v>
      </c>
      <c r="AA6" s="104">
        <f>COUNTIF('Január-December'!AB93:AB122,"*poprašok*")</f>
        <v>0</v>
      </c>
    </row>
    <row r="7" spans="1:28" s="104" customFormat="1" x14ac:dyDescent="0.3">
      <c r="A7" s="89" t="s">
        <v>27</v>
      </c>
      <c r="B7" s="104">
        <f>COUNTIF('Január-December'!E123:E153,"&lt;=-10")</f>
        <v>0</v>
      </c>
      <c r="C7" s="104">
        <f>COUNTIF('Január-December'!E123:E153,"&lt;=-0.1")</f>
        <v>0</v>
      </c>
      <c r="D7" s="104">
        <f>COUNTIF('Január-December'!F123:F153,"&lt;=0")</f>
        <v>0</v>
      </c>
      <c r="E7" s="104">
        <f>COUNTIF('Január-December'!E123:E153,"&gt;="&amp;25)</f>
        <v>17</v>
      </c>
      <c r="F7" s="104">
        <f>COUNTIF('Január-December'!E123:E153,"&gt;=30")</f>
        <v>1</v>
      </c>
      <c r="G7" s="104">
        <f>COUNTIF('Január-December'!AB123:AB153,"*tropická noc*")</f>
        <v>0</v>
      </c>
      <c r="H7" s="104">
        <f>COUNTIF(búrky!D63:D67,"*w*")</f>
        <v>2</v>
      </c>
      <c r="I7" s="104">
        <f>COUNTIF(búrky!D63:D67,"*P*")</f>
        <v>0</v>
      </c>
      <c r="J7" s="114">
        <f>COUNTIF(búrky!D63:D67,"*L*")</f>
        <v>1</v>
      </c>
      <c r="K7" s="110">
        <f>COUNTIF(búrky!D63:D67,"*V*")</f>
        <v>2</v>
      </c>
      <c r="L7" s="112">
        <f t="shared" si="1"/>
        <v>3</v>
      </c>
      <c r="M7" s="104">
        <f>COUNTIF('Január-December'!AB123:AB153,"*dymno*")</f>
        <v>0</v>
      </c>
      <c r="N7" s="104">
        <f>COUNTIF('Január-December'!AB123:AB153,"*hmla*")</f>
        <v>5</v>
      </c>
      <c r="O7" s="104">
        <f>COUNTIF('Január-December'!AB123:AB153,"*slnečný deň*")</f>
        <v>7</v>
      </c>
      <c r="P7" s="352">
        <f>COUNTIF('Január-December'!AB123:AB153,"*0/8*")</f>
        <v>1</v>
      </c>
      <c r="Q7" s="352">
        <f>COUNTIF('Január-December'!AB123:AB153,"*8/8*")</f>
        <v>1</v>
      </c>
      <c r="R7" s="104">
        <f t="shared" si="0"/>
        <v>14</v>
      </c>
      <c r="S7" s="352">
        <f>COUNTIF('Január-December'!W123:W153,"*N*")</f>
        <v>6</v>
      </c>
      <c r="T7" s="352">
        <f>COUNTIF('Január-December'!W123:W153,"*Z*")</f>
        <v>8</v>
      </c>
      <c r="U7" s="104">
        <f>COUNTIF('Január-December'!W123:W153,"*D*")</f>
        <v>14</v>
      </c>
      <c r="V7" s="104">
        <f>COUNTIF('Január-December'!W123:W153,"*K*")</f>
        <v>0</v>
      </c>
      <c r="W7" s="104">
        <f>COUNTIF('Január-December'!W123:W153,"*S*")</f>
        <v>0</v>
      </c>
      <c r="X7" s="104">
        <f>COUNTIF('Január-December'!AA123:AA153,"&gt;0")</f>
        <v>0</v>
      </c>
      <c r="Y7" s="104">
        <f>COUNTIF('Január-December'!AB123:AB153,"*SSP*")</f>
        <v>0</v>
      </c>
      <c r="Z7" s="104">
        <f>COUNTIF('Január-December'!AB123:AB153,"*NSP*")</f>
        <v>0</v>
      </c>
      <c r="AA7" s="104">
        <f>COUNTIF('Január-December'!AB123:AB153,"*poprašok*")</f>
        <v>0</v>
      </c>
    </row>
    <row r="8" spans="1:28" s="104" customFormat="1" x14ac:dyDescent="0.3">
      <c r="A8" s="89" t="s">
        <v>28</v>
      </c>
      <c r="B8" s="104">
        <f>COUNTIF('Január-December'!E154:E183,"&lt;=-10")</f>
        <v>0</v>
      </c>
      <c r="C8" s="104">
        <f>COUNTIF('Január-December'!E154:E183,"&lt;=-0.1")</f>
        <v>0</v>
      </c>
      <c r="D8" s="104">
        <f>COUNTIF('Január-December'!F154:F183,"&lt;=0")</f>
        <v>0</v>
      </c>
      <c r="E8" s="104">
        <f>COUNTIF('Január-December'!E154:E183,"&gt;="&amp;25)</f>
        <v>15</v>
      </c>
      <c r="F8" s="104">
        <f>COUNTIF('Január-December'!E154:E183,"&gt;=30")</f>
        <v>3</v>
      </c>
      <c r="G8" s="104">
        <f>COUNTIF('Január-December'!AB154:AB183,"*tropická noc*")</f>
        <v>0</v>
      </c>
      <c r="H8" s="104">
        <f>COUNTIF(búrky!D79:D99,"*w*")</f>
        <v>14</v>
      </c>
      <c r="I8" s="104">
        <f>COUNTIF(búrky!D79:D99,"*P*")</f>
        <v>8</v>
      </c>
      <c r="J8" s="114">
        <f>COUNTIF(búrky!D79:D99,"*L*")</f>
        <v>4</v>
      </c>
      <c r="K8" s="110">
        <f>COUNTIF(búrky!D79:D99,"*V*")</f>
        <v>5</v>
      </c>
      <c r="L8" s="112">
        <f t="shared" si="1"/>
        <v>17</v>
      </c>
      <c r="M8" s="104">
        <f>COUNTIF('Január-December'!AB154:AB183,"*dymno*")</f>
        <v>0</v>
      </c>
      <c r="N8" s="104">
        <f>COUNTIF('Január-December'!AB154:AB183,"*hmla*")</f>
        <v>9</v>
      </c>
      <c r="O8" s="104">
        <f>COUNTIF('Január-December'!AB154:AB183,"*slnečný deň*")</f>
        <v>1</v>
      </c>
      <c r="P8" s="352">
        <f>COUNTIF('Január-December'!AB154:AB183,"*0/8*")</f>
        <v>0</v>
      </c>
      <c r="Q8" s="352">
        <f>COUNTIF('Január-December'!AB154:AB183,"*8/8*")</f>
        <v>6</v>
      </c>
      <c r="R8" s="104">
        <f t="shared" si="0"/>
        <v>18</v>
      </c>
      <c r="S8" s="352">
        <f>COUNTIF('Január-December'!W154:W183,"*N*")</f>
        <v>2</v>
      </c>
      <c r="T8" s="352">
        <f>COUNTIF('Január-December'!W154:W183,"*Z*")</f>
        <v>16</v>
      </c>
      <c r="U8" s="104">
        <f>COUNTIF('Január-December'!W154:W183,"*D*")</f>
        <v>18</v>
      </c>
      <c r="V8" s="104">
        <f>COUNTIF('Január-December'!W154:W183,"*K*")</f>
        <v>1</v>
      </c>
      <c r="W8" s="104">
        <f>COUNTIF('Január-December'!W154:W183,"*S*")</f>
        <v>0</v>
      </c>
      <c r="X8" s="104">
        <f>COUNTIF('Január-December'!AA154:AA183,"&gt;0")</f>
        <v>0</v>
      </c>
      <c r="Y8" s="104">
        <f>COUNTIF('Január-December'!AB154:AB183,"*SSP*")</f>
        <v>0</v>
      </c>
      <c r="Z8" s="104">
        <f>COUNTIF('Január-December'!AB154:AB183,"*NSP*")</f>
        <v>0</v>
      </c>
      <c r="AA8" s="104">
        <f>COUNTIF('Január-December'!AB154:AB183,"*poprašok*")</f>
        <v>0</v>
      </c>
    </row>
    <row r="9" spans="1:28" s="104" customFormat="1" x14ac:dyDescent="0.3">
      <c r="A9" s="89" t="s">
        <v>29</v>
      </c>
      <c r="B9" s="104">
        <f>COUNTIF('Január-December'!E184:E214,"&lt;=-10")</f>
        <v>0</v>
      </c>
      <c r="C9" s="104">
        <f>COUNTIF('Január-December'!E184:E214,"&lt;=-0.1")</f>
        <v>0</v>
      </c>
      <c r="D9" s="104">
        <f>COUNTIF('Január-December'!F184:F214,"&lt;=0")</f>
        <v>0</v>
      </c>
      <c r="E9" s="104">
        <f>COUNTIF('Január-December'!E184:E214,"&gt;="&amp;25)</f>
        <v>25</v>
      </c>
      <c r="F9" s="104">
        <f>COUNTIF('Január-December'!E184:E214,"&gt;=30")</f>
        <v>4</v>
      </c>
      <c r="G9" s="104">
        <f>COUNTIF('Január-December'!AB184:AB214,"*tropická noc*")</f>
        <v>0</v>
      </c>
      <c r="H9" s="104">
        <f>COUNTIF(búrky!D111:D112,"*w*")</f>
        <v>2</v>
      </c>
      <c r="I9" s="104">
        <f>COUNTIF(búrky!D111:D112,"*P*")</f>
        <v>1</v>
      </c>
      <c r="J9" s="114">
        <f>COUNTIF(búrky!D111:D112,"*L*")</f>
        <v>0</v>
      </c>
      <c r="K9" s="110">
        <f>COUNTIF(búrky!D111:D112,"*V*")</f>
        <v>1</v>
      </c>
      <c r="L9" s="112">
        <f t="shared" si="1"/>
        <v>2</v>
      </c>
      <c r="M9" s="104">
        <f>COUNTIF('Január-December'!AB184:AB214,"*hmla*")</f>
        <v>3</v>
      </c>
      <c r="N9" s="104">
        <f>COUNTIF('Január-December'!AB184:AB214,"*hmla*")</f>
        <v>3</v>
      </c>
      <c r="O9" s="104">
        <f>COUNTIF('Január-December'!AB184:AB214,"*slnečný deň*")</f>
        <v>0</v>
      </c>
      <c r="P9" s="352">
        <f>COUNTIF('Január-December'!AB184:AB214,"*0/8*")</f>
        <v>0</v>
      </c>
      <c r="Q9" s="352">
        <f>COUNTIF('Január-December'!AB184:AB214,"*8/8*")</f>
        <v>1</v>
      </c>
      <c r="R9" s="104">
        <f t="shared" si="0"/>
        <v>16</v>
      </c>
      <c r="S9" s="352">
        <f>COUNTIF('Január-December'!W184:W214,"*N*")</f>
        <v>8</v>
      </c>
      <c r="T9" s="352">
        <f>COUNTIF('Január-December'!W184:W214,"*Z*")</f>
        <v>8</v>
      </c>
      <c r="U9" s="104">
        <f>COUNTIF('Január-December'!W184:W214,"*D*")</f>
        <v>16</v>
      </c>
      <c r="V9" s="104">
        <f>COUNTIF('Január-December'!W184:W214,"*K*")</f>
        <v>0</v>
      </c>
      <c r="W9" s="104">
        <f>COUNTIF('Január-December'!W184:W214,"*S*")</f>
        <v>0</v>
      </c>
      <c r="X9" s="104">
        <f>COUNTIF('Január-December'!AA184:AA214,"&gt;0")</f>
        <v>0</v>
      </c>
      <c r="Y9" s="104">
        <f>COUNTIF('Január-December'!AB184:AB214,"*SSP*")</f>
        <v>0</v>
      </c>
      <c r="Z9" s="104">
        <f>COUNTIF('Január-December'!AB184:AB214,"*NSP*")</f>
        <v>0</v>
      </c>
      <c r="AA9" s="104">
        <f>COUNTIF('Január-December'!AB184:AB214,"*poprašok*")</f>
        <v>0</v>
      </c>
    </row>
    <row r="10" spans="1:28" s="104" customFormat="1" x14ac:dyDescent="0.3">
      <c r="A10" s="89" t="s">
        <v>30</v>
      </c>
      <c r="B10" s="104">
        <f>COUNTIF('Január-December'!E215:E245,"&lt;=-10")</f>
        <v>0</v>
      </c>
      <c r="C10" s="104">
        <f>COUNTIF('Január-December'!E215:E245,"&lt;=-0.1")</f>
        <v>0</v>
      </c>
      <c r="D10" s="104">
        <f>COUNTIF('Január-December'!F215:F245,"&lt;=0")</f>
        <v>0</v>
      </c>
      <c r="E10" s="104">
        <f>COUNTIF('Január-December'!E215:E245,"&gt;="&amp;25)</f>
        <v>26</v>
      </c>
      <c r="F10" s="104">
        <f>COUNTIF('Január-December'!E215:E245,"&gt;=30")</f>
        <v>11</v>
      </c>
      <c r="G10" s="104">
        <f>COUNTIF('Január-December'!AB215:AB245,"*tropická noc*")</f>
        <v>0</v>
      </c>
      <c r="H10" s="104">
        <f>COUNTIF(búrky!D129:D140,"*w*")</f>
        <v>7</v>
      </c>
      <c r="I10" s="104">
        <f>COUNTIF(búrky!D129:D140,"*P*")</f>
        <v>7</v>
      </c>
      <c r="J10" s="114">
        <f>COUNTIF(búrky!D129:D140,"*L*")</f>
        <v>1</v>
      </c>
      <c r="K10" s="110">
        <f>COUNTIF(búrky!D129:D140,"*V*")</f>
        <v>2</v>
      </c>
      <c r="L10" s="112">
        <f t="shared" si="1"/>
        <v>10</v>
      </c>
      <c r="M10" s="104">
        <f>COUNTIF('Január-December'!AB215:AB245,"*dymno*")</f>
        <v>0</v>
      </c>
      <c r="N10" s="104">
        <f>COUNTIF('Január-December'!AB215:AB245,"*hmla*")</f>
        <v>13</v>
      </c>
      <c r="O10" s="104">
        <f>COUNTIF('Január-December'!AB215:AB245,"*slnečný deň*")</f>
        <v>7</v>
      </c>
      <c r="P10" s="352">
        <f>COUNTIF('Január-December'!AB215:AB245,"*0/8*")</f>
        <v>0</v>
      </c>
      <c r="Q10" s="352">
        <f>COUNTIF('Január-December'!AB215:AB245,"*8/8*")</f>
        <v>2</v>
      </c>
      <c r="R10" s="104">
        <f t="shared" si="0"/>
        <v>10</v>
      </c>
      <c r="S10" s="352">
        <f>COUNTIF('Január-December'!W215:W245,"*N*")</f>
        <v>2</v>
      </c>
      <c r="T10" s="352">
        <f>COUNTIF('Január-December'!W215:W245,"*Z*")</f>
        <v>8</v>
      </c>
      <c r="U10" s="104">
        <f>COUNTIF('Január-December'!W215:W245,"*D*")</f>
        <v>10</v>
      </c>
      <c r="V10" s="104">
        <f>COUNTIF('Január-December'!W215:W245,"*K*")</f>
        <v>1</v>
      </c>
      <c r="W10" s="104">
        <f>COUNTIF('Január-December'!W215:W245,"*S*")</f>
        <v>0</v>
      </c>
      <c r="X10" s="104">
        <f>COUNTIF('Január-December'!AA215:AA245,"&gt;0")</f>
        <v>0</v>
      </c>
      <c r="Y10" s="104">
        <f>COUNTIF('Január-December'!AB215:AB245,"*SSP*")</f>
        <v>0</v>
      </c>
      <c r="Z10" s="104">
        <f>COUNTIF('Január-December'!AB215:AB245,"*NSP*")</f>
        <v>0</v>
      </c>
      <c r="AA10" s="104">
        <f>COUNTIF('Január-December'!AB215:AB245,"*poprašok*")</f>
        <v>0</v>
      </c>
    </row>
    <row r="11" spans="1:28" s="104" customFormat="1" ht="15" customHeight="1" x14ac:dyDescent="0.3">
      <c r="A11" s="89" t="s">
        <v>31</v>
      </c>
      <c r="B11" s="104">
        <f>COUNTIF('Január-December'!E246:E275,"&lt;=-10")</f>
        <v>0</v>
      </c>
      <c r="C11" s="104">
        <f>COUNTIF('Január-December'!E246:E275,"&lt;=-0.1")</f>
        <v>0</v>
      </c>
      <c r="D11" s="104">
        <f>COUNTIF('Január-December'!F246:F275,"&lt;=0")</f>
        <v>2</v>
      </c>
      <c r="E11" s="104">
        <f>COUNTIF('Január-December'!E246:E275,"&gt;="&amp;25)</f>
        <v>14</v>
      </c>
      <c r="F11" s="104">
        <f>COUNTIF('Január-December'!E246:E275,"&gt;=30")</f>
        <v>0</v>
      </c>
      <c r="G11" s="104">
        <f>COUNTIF('Január-December'!AB246:AB275,"*tropická noc*")</f>
        <v>0</v>
      </c>
      <c r="H11" s="104">
        <f>COUNTIF(búrky!D153:D158,"*w*")</f>
        <v>4</v>
      </c>
      <c r="I11" s="104">
        <f>COUNTIF(búrky!D153:D158,"*P*")</f>
        <v>3</v>
      </c>
      <c r="J11" s="114">
        <f>COUNTIF(búrky!D153:D158,"*L*")</f>
        <v>1</v>
      </c>
      <c r="K11" s="110">
        <f>COUNTIF(búrky!D153:D158,"*V*")</f>
        <v>0</v>
      </c>
      <c r="L11" s="112">
        <f t="shared" si="1"/>
        <v>4</v>
      </c>
      <c r="M11" s="104">
        <f>COUNTIF('Január-December'!AB246:AB275,"*dymno*")</f>
        <v>0</v>
      </c>
      <c r="N11" s="104">
        <f>COUNTIF('Január-December'!AB246:AB275,"*hmla*")</f>
        <v>11</v>
      </c>
      <c r="O11" s="104">
        <f>COUNTIF('Január-December'!AB246:AB275,"*slnečný deň*")</f>
        <v>3</v>
      </c>
      <c r="P11" s="352">
        <f>COUNTIF('Január-December'!AB246:AB275,"*0/8*")</f>
        <v>0</v>
      </c>
      <c r="Q11" s="352">
        <f>COUNTIF('Január-December'!AB246:AB275,"*8/8*")</f>
        <v>1</v>
      </c>
      <c r="R11" s="104">
        <f t="shared" si="0"/>
        <v>11</v>
      </c>
      <c r="S11" s="352">
        <f>COUNTIF('Január-December'!W246:W275,"*N*")</f>
        <v>2</v>
      </c>
      <c r="T11" s="352">
        <f>COUNTIF('Január-December'!W246:W275,"*Z*")</f>
        <v>9</v>
      </c>
      <c r="U11" s="104">
        <f>COUNTIF('Január-December'!W246:W275,"*D*")</f>
        <v>11</v>
      </c>
      <c r="V11" s="104">
        <f>COUNTIF('Január-December'!W246:W275,"*K*")</f>
        <v>0</v>
      </c>
      <c r="W11" s="104">
        <f>COUNTIF('Január-December'!W246:W275,"*S*")</f>
        <v>0</v>
      </c>
      <c r="X11" s="104">
        <f>COUNTIF('Január-December'!AA246:AA275,"&gt;0")</f>
        <v>0</v>
      </c>
      <c r="Y11" s="104">
        <f>COUNTIF('Január-December'!AB246:AB275,"*SSP*")</f>
        <v>0</v>
      </c>
      <c r="Z11" s="104">
        <f>COUNTIF('Január-December'!AB246:AB275,"*NSP*")</f>
        <v>0</v>
      </c>
      <c r="AA11" s="104">
        <f>COUNTIF('Január-December'!AB246:AB275,"*poprašok*")</f>
        <v>0</v>
      </c>
    </row>
    <row r="12" spans="1:28" s="104" customFormat="1" ht="15" customHeight="1" x14ac:dyDescent="0.3">
      <c r="A12" s="89" t="s">
        <v>32</v>
      </c>
      <c r="B12" s="104">
        <f>COUNTIF('Január-December'!E276:E306,"&lt;=-10")</f>
        <v>0</v>
      </c>
      <c r="C12" s="104">
        <f>COUNTIF('Január-December'!E276:E306,"&lt;=-0.1")</f>
        <v>0</v>
      </c>
      <c r="D12" s="104">
        <f>COUNTIF('Január-December'!F276:F306,"&lt;=0")</f>
        <v>5</v>
      </c>
      <c r="E12" s="104">
        <f>COUNTIF('Január-December'!E276:E306,"&gt;="&amp;25)</f>
        <v>0</v>
      </c>
      <c r="F12" s="104">
        <f>COUNTIF('Január-December'!E276:E306,"&gt;=30")</f>
        <v>0</v>
      </c>
      <c r="G12" s="104">
        <f>COUNTIF('Január-December'!AB276:AB306,"*tropická noc*")</f>
        <v>0</v>
      </c>
      <c r="H12" s="104">
        <f>COUNTIF(búrky!D171:D172,"*w*")</f>
        <v>0</v>
      </c>
      <c r="I12" s="104">
        <f>COUNTIF(búrky!D171:D172,"*P*")</f>
        <v>0</v>
      </c>
      <c r="J12" s="114">
        <f>COUNTIF(búrky!D171:D172,"*L*")</f>
        <v>0</v>
      </c>
      <c r="K12" s="110">
        <f>COUNTIF(búrky!D171:D172,"*V*")</f>
        <v>0</v>
      </c>
      <c r="L12" s="112">
        <f t="shared" si="1"/>
        <v>0</v>
      </c>
      <c r="M12" s="104">
        <f>COUNTIF('Január-December'!AB276:AB306,"*dymno*")</f>
        <v>2</v>
      </c>
      <c r="N12" s="104">
        <f>COUNTIF('Január-December'!AB276:AB306,"*hmla*")</f>
        <v>9</v>
      </c>
      <c r="O12" s="104">
        <f>COUNTIF('Január-December'!AB276:AB306,"*slnečný deň*")</f>
        <v>12</v>
      </c>
      <c r="P12" s="352">
        <f>COUNTIF('Január-December'!AB276:AB306,"*0/8*")</f>
        <v>0</v>
      </c>
      <c r="Q12" s="352">
        <f>COUNTIF('Január-December'!AB276:AB306,"*8/8*")</f>
        <v>6</v>
      </c>
      <c r="R12" s="104">
        <f t="shared" si="0"/>
        <v>12</v>
      </c>
      <c r="S12" s="352">
        <f>COUNTIF('Január-December'!W276:W306,"*N*")</f>
        <v>1</v>
      </c>
      <c r="T12" s="352">
        <f>COUNTIF('Január-December'!W276:W306,"*Z*")</f>
        <v>11</v>
      </c>
      <c r="U12" s="104">
        <f>COUNTIF('Január-December'!W276:W306,"*D*")</f>
        <v>12</v>
      </c>
      <c r="V12" s="104">
        <f>COUNTIF('Január-December'!W276:W306,"*K*")</f>
        <v>0</v>
      </c>
      <c r="W12" s="104">
        <f>COUNTIF('Január-December'!W276:W306,"*S*")</f>
        <v>0</v>
      </c>
      <c r="X12" s="104">
        <f>COUNTIF('Január-December'!AA276:AA306,"&gt;0")</f>
        <v>0</v>
      </c>
      <c r="Y12" s="104">
        <f>COUNTIF('Január-December'!AB276:AB306,"*SSP*")</f>
        <v>0</v>
      </c>
      <c r="Z12" s="104">
        <f>COUNTIF('Január-December'!AB276:AB306,"*NSP*")</f>
        <v>0</v>
      </c>
      <c r="AA12" s="104">
        <f>COUNTIF('Január-December'!AB276:AB306,"*poprašok*")</f>
        <v>0</v>
      </c>
    </row>
    <row r="13" spans="1:28" s="104" customFormat="1" x14ac:dyDescent="0.3">
      <c r="A13" s="89" t="s">
        <v>33</v>
      </c>
      <c r="B13" s="104">
        <f>COUNTIF('Január-December'!E307:E336,"&lt;=-10")</f>
        <v>0</v>
      </c>
      <c r="C13" s="104">
        <f>COUNTIF('Január-December'!E307:E336,"&lt;=-0.1")</f>
        <v>2</v>
      </c>
      <c r="D13" s="104">
        <f>COUNTIF('Január-December'!F307:F336,"&lt;=0")</f>
        <v>8</v>
      </c>
      <c r="E13" s="104">
        <f>COUNTIF('Január-December'!E307:E336,"&gt;="&amp;25)</f>
        <v>0</v>
      </c>
      <c r="F13" s="104">
        <f>COUNTIF('Január-December'!E307:E336,"&gt;=30")</f>
        <v>0</v>
      </c>
      <c r="G13" s="104">
        <f>COUNTIF('Január-December'!AB307:AB336,"*tropická noc*")</f>
        <v>0</v>
      </c>
      <c r="H13" s="104">
        <f>COUNTIF(búrky!D185:D187,"*w*")</f>
        <v>0</v>
      </c>
      <c r="I13" s="104">
        <f>COUNTIF(búrky!D185:D187,"*P*")</f>
        <v>0</v>
      </c>
      <c r="J13" s="114">
        <f>COUNTIF(búrky!D185:D187,"*L*")</f>
        <v>0</v>
      </c>
      <c r="K13" s="110">
        <f>COUNTIF(búrky!D185:D187,"*V*")</f>
        <v>0</v>
      </c>
      <c r="L13" s="112">
        <f t="shared" si="1"/>
        <v>0</v>
      </c>
      <c r="M13" s="104">
        <f>COUNTIF('Január-December'!AB307:AB336,"*dymno*")</f>
        <v>4</v>
      </c>
      <c r="N13" s="104">
        <f>COUNTIF('Január-December'!AB307:AB336,"*hmla*")</f>
        <v>11</v>
      </c>
      <c r="O13" s="104">
        <f>COUNTIF('Január-December'!AB307:AB336,"*slnečný deň*")</f>
        <v>1</v>
      </c>
      <c r="P13" s="352">
        <f>COUNTIF('Január-December'!AB307:AB336,"*0/8*")</f>
        <v>0</v>
      </c>
      <c r="Q13" s="352">
        <f>COUNTIF('Január-December'!AB307:AB336,"*8/8*")</f>
        <v>8</v>
      </c>
      <c r="R13" s="104">
        <f t="shared" si="0"/>
        <v>19</v>
      </c>
      <c r="S13" s="352">
        <f>COUNTIF('Január-December'!W307:W336,"*N*")</f>
        <v>2</v>
      </c>
      <c r="T13" s="352">
        <f>COUNTIF('Január-December'!W307:W336,"*Z*")</f>
        <v>17</v>
      </c>
      <c r="U13" s="104">
        <f>COUNTIF('Január-December'!W307:W336,"*D*")</f>
        <v>10</v>
      </c>
      <c r="V13" s="104">
        <f>COUNTIF('Január-December'!W307:W336,"*K*")</f>
        <v>0</v>
      </c>
      <c r="W13" s="104">
        <f>COUNTIF('Január-December'!W307:W336,"*S*")</f>
        <v>3</v>
      </c>
      <c r="X13" s="104">
        <f>COUNTIF('Január-December'!AA307:AA336,"&gt;0")</f>
        <v>4</v>
      </c>
      <c r="Y13" s="104">
        <f>COUNTIF('Január-December'!AB307:AB336,"*SSP*")</f>
        <v>2</v>
      </c>
      <c r="Z13" s="104">
        <f>COUNTIF('Január-December'!AB307:AB336,"*NSP*")</f>
        <v>2</v>
      </c>
      <c r="AA13" s="104">
        <f>COUNTIF('Január-December'!AB307:AB336,"*poprašok*")</f>
        <v>0</v>
      </c>
    </row>
    <row r="14" spans="1:28" s="106" customFormat="1" ht="15" thickBot="1" x14ac:dyDescent="0.35">
      <c r="A14" s="105" t="s">
        <v>34</v>
      </c>
      <c r="B14" s="106">
        <f>COUNTIF('Január-December'!E337:E367,"&lt;=-10")</f>
        <v>0</v>
      </c>
      <c r="C14" s="106">
        <f>COUNTIF('Január-December'!E337:E367,"&lt;=-0.1")</f>
        <v>4</v>
      </c>
      <c r="D14" s="106">
        <f>COUNTIF('Január-December'!F337:F367,"&lt;=0")</f>
        <v>22</v>
      </c>
      <c r="E14" s="106">
        <f>COUNTIF('Január-December'!E337:E367,"&gt;="&amp;25)</f>
        <v>0</v>
      </c>
      <c r="F14" s="106">
        <f>COUNTIF('Január-December'!E337:E367,"&gt;=30")</f>
        <v>0</v>
      </c>
      <c r="G14" s="106">
        <f>COUNTIF('Január-December'!AB337:AB367,"*tropická noc*")</f>
        <v>0</v>
      </c>
      <c r="H14" s="106">
        <f>COUNTIF(búrky!D200:D202,"*w*")</f>
        <v>0</v>
      </c>
      <c r="I14" s="106">
        <f>COUNTIF(búrky!D200:D202,"*P*")</f>
        <v>0</v>
      </c>
      <c r="J14" s="334">
        <f>COUNTIF(búrky!D200:D202,"*L*")</f>
        <v>0</v>
      </c>
      <c r="K14" s="332">
        <f>COUNTIF(búrky!D200:D202,"*V*")</f>
        <v>0</v>
      </c>
      <c r="L14" s="112">
        <f t="shared" si="1"/>
        <v>0</v>
      </c>
      <c r="M14" s="106">
        <f>COUNTIF('Január-December'!AB337:AB367,"*dymno*")</f>
        <v>6</v>
      </c>
      <c r="N14" s="106">
        <f>COUNTIF('Január-December'!AB337:AB367,"*hmla*")</f>
        <v>6</v>
      </c>
      <c r="O14" s="106">
        <f>COUNTIF('Január-December'!AB337:AB367,"*slnečný deň*")</f>
        <v>0</v>
      </c>
      <c r="P14" s="353">
        <f>COUNTIF('Január-December'!AB337:AB367,"*0/8*")</f>
        <v>0</v>
      </c>
      <c r="Q14" s="353">
        <f>COUNTIF('Január-December'!AB337:AB367,"*8/8*")</f>
        <v>21</v>
      </c>
      <c r="R14" s="106">
        <f t="shared" si="0"/>
        <v>25</v>
      </c>
      <c r="S14" s="353">
        <f>COUNTIF('Január-December'!W337:W367,"*N*")</f>
        <v>9</v>
      </c>
      <c r="T14" s="353">
        <f>COUNTIF('Január-December'!W337:W367,"*Z*")</f>
        <v>16</v>
      </c>
      <c r="U14" s="106">
        <f>COUNTIF('Január-December'!W337:W367,"*D*")</f>
        <v>16</v>
      </c>
      <c r="V14" s="106">
        <f>COUNTIF('Január-December'!W337:W367,"*K*")</f>
        <v>0</v>
      </c>
      <c r="W14" s="106">
        <f>COUNTIF('Január-December'!W337:W367,"*S*")</f>
        <v>14</v>
      </c>
      <c r="X14" s="106">
        <f>COUNTIF('Január-December'!AA337:AA367,"&gt;0")</f>
        <v>17</v>
      </c>
      <c r="Y14" s="106">
        <f>COUNTIF('Január-December'!AB337:AB367,"*SSP*")</f>
        <v>6</v>
      </c>
      <c r="Z14" s="106">
        <f>COUNTIF('Január-December'!AB337:AB367,"*NSP*")</f>
        <v>10</v>
      </c>
      <c r="AA14" s="106">
        <f>COUNTIF('Január-December'!AB337:AB367,"*poprašok*")</f>
        <v>6</v>
      </c>
    </row>
    <row r="15" spans="1:28" s="108" customFormat="1" ht="16.2" thickBot="1" x14ac:dyDescent="0.35">
      <c r="A15" s="107">
        <v>2018</v>
      </c>
      <c r="B15" s="335">
        <f t="shared" ref="B15:AA15" si="2">SUM(B3:B14)</f>
        <v>0</v>
      </c>
      <c r="C15" s="108">
        <f t="shared" si="2"/>
        <v>20</v>
      </c>
      <c r="D15" s="108">
        <f t="shared" si="2"/>
        <v>104</v>
      </c>
      <c r="E15" s="108">
        <f t="shared" si="2"/>
        <v>106</v>
      </c>
      <c r="F15" s="108">
        <f t="shared" si="2"/>
        <v>19</v>
      </c>
      <c r="G15" s="108">
        <f t="shared" si="2"/>
        <v>0</v>
      </c>
      <c r="H15" s="108">
        <f t="shared" si="2"/>
        <v>31</v>
      </c>
      <c r="I15" s="108">
        <f t="shared" si="2"/>
        <v>19</v>
      </c>
      <c r="J15" s="115">
        <f t="shared" si="2"/>
        <v>7</v>
      </c>
      <c r="K15" s="111">
        <f t="shared" si="2"/>
        <v>14</v>
      </c>
      <c r="L15" s="113">
        <f t="shared" si="2"/>
        <v>40</v>
      </c>
      <c r="M15" s="113">
        <f>SUM(M3:M14)</f>
        <v>25</v>
      </c>
      <c r="N15" s="108">
        <f t="shared" si="2"/>
        <v>79</v>
      </c>
      <c r="O15" s="113">
        <f>SUM(O3:O14)</f>
        <v>45</v>
      </c>
      <c r="P15" s="354">
        <f t="shared" si="2"/>
        <v>2</v>
      </c>
      <c r="Q15" s="354">
        <f t="shared" si="2"/>
        <v>93</v>
      </c>
      <c r="R15" s="108">
        <f t="shared" si="2"/>
        <v>194</v>
      </c>
      <c r="S15" s="354">
        <f t="shared" si="2"/>
        <v>55</v>
      </c>
      <c r="T15" s="354">
        <f t="shared" si="2"/>
        <v>139</v>
      </c>
      <c r="U15" s="108">
        <f t="shared" si="2"/>
        <v>146</v>
      </c>
      <c r="V15" s="108">
        <f t="shared" si="2"/>
        <v>2</v>
      </c>
      <c r="W15" s="108">
        <f t="shared" si="2"/>
        <v>49</v>
      </c>
      <c r="X15" s="108">
        <f t="shared" si="2"/>
        <v>56</v>
      </c>
      <c r="Y15" s="108">
        <f t="shared" si="2"/>
        <v>21</v>
      </c>
      <c r="Z15" s="115">
        <f t="shared" si="2"/>
        <v>40</v>
      </c>
      <c r="AA15" s="338">
        <f t="shared" si="2"/>
        <v>12</v>
      </c>
      <c r="AB15" s="333"/>
    </row>
  </sheetData>
  <mergeCells count="6">
    <mergeCell ref="M1:Q1"/>
    <mergeCell ref="R1:W1"/>
    <mergeCell ref="X1:AA1"/>
    <mergeCell ref="A1:A2"/>
    <mergeCell ref="B1:G1"/>
    <mergeCell ref="H1:L1"/>
  </mergeCells>
  <conditionalFormatting sqref="B3:Y14">
    <cfRule type="cellIs" dxfId="5" priority="5" operator="greaterThan">
      <formula>0</formula>
    </cfRule>
    <cfRule type="cellIs" dxfId="4" priority="6" operator="equal">
      <formula>0</formula>
    </cfRule>
  </conditionalFormatting>
  <conditionalFormatting sqref="AA3:AA14">
    <cfRule type="cellIs" dxfId="3" priority="3" operator="greaterThan">
      <formula>0</formula>
    </cfRule>
    <cfRule type="cellIs" dxfId="2" priority="4" operator="equal">
      <formula>0</formula>
    </cfRule>
  </conditionalFormatting>
  <conditionalFormatting sqref="Z3:Z14">
    <cfRule type="cellIs" dxfId="1" priority="1" operator="greaterThan">
      <formula>0</formula>
    </cfRule>
    <cfRule type="cellIs" dxfId="0" priority="2" operator="equal">
      <formula>0</formula>
    </cfRule>
  </conditionalFormatting>
  <pageMargins left="0.7" right="0.7" top="0.75" bottom="0.75" header="0.3" footer="0.3"/>
  <ignoredErrors>
    <ignoredError sqref="X3:X14 B14:C14 B3:C3 D3:G3 B4:C4 D4:G4 B5:C5 D5:G5 B6:C6 D6:G6 B7:C7 D7:G7 B8:C8 D8:G8 B9:C9 D9:G9 B10:C10 D10:G10 B11:C11 D11:G11 B12:C12 D12:G12 B13:C13 D13:G13 D14:G14" formulaRange="1"/>
  </ignoredErrors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Január-December</vt:lpstr>
      <vt:lpstr>2018</vt:lpstr>
      <vt:lpstr>búrky</vt:lpstr>
      <vt:lpstr>2018 dni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Fedor</dc:creator>
  <cp:lastModifiedBy>Tomáš Fedor</cp:lastModifiedBy>
  <dcterms:created xsi:type="dcterms:W3CDTF">2015-02-14T11:41:41Z</dcterms:created>
  <dcterms:modified xsi:type="dcterms:W3CDTF">2019-01-01T15:50:56Z</dcterms:modified>
</cp:coreProperties>
</file>