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anth\Desktop\wx data\meteo data\"/>
    </mc:Choice>
  </mc:AlternateContent>
  <xr:revisionPtr revIDLastSave="0" documentId="13_ncr:1_{CE790DAE-C320-412D-A1E3-4F52033E45FD}" xr6:coauthVersionLast="45" xr6:coauthVersionMax="45" xr10:uidLastSave="{00000000-0000-0000-0000-000000000000}"/>
  <bookViews>
    <workbookView xWindow="-108" yWindow="-108" windowWidth="23256" windowHeight="12576" tabRatio="772" xr2:uid="{00000000-000D-0000-FFFF-FFFF00000000}"/>
  </bookViews>
  <sheets>
    <sheet name="Január-December" sheetId="2" r:id="rId1"/>
    <sheet name="búrky" sheetId="17" r:id="rId2"/>
    <sheet name="2020" sheetId="1" r:id="rId3"/>
    <sheet name="2020 dni" sheetId="20" r:id="rId4"/>
  </sheets>
  <definedNames>
    <definedName name="_xlnm._FilterDatabase" localSheetId="2" hidden="1">'2020'!$A$3:$A$15</definedName>
    <definedName name="Indoor_Temperature_°C">#REF!</definedName>
    <definedName name="Tim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37" i="2" l="1"/>
  <c r="H336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09" i="2"/>
  <c r="H308" i="2"/>
  <c r="G337" i="2"/>
  <c r="G336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09" i="2"/>
  <c r="G308" i="2"/>
  <c r="H307" i="2" l="1"/>
  <c r="G307" i="2"/>
  <c r="G295" i="2"/>
  <c r="H295" i="2"/>
  <c r="G296" i="2"/>
  <c r="H296" i="2"/>
  <c r="G297" i="2"/>
  <c r="H297" i="2"/>
  <c r="G298" i="2"/>
  <c r="H298" i="2"/>
  <c r="G299" i="2"/>
  <c r="H299" i="2"/>
  <c r="G300" i="2"/>
  <c r="H300" i="2"/>
  <c r="G301" i="2"/>
  <c r="H301" i="2"/>
  <c r="G302" i="2"/>
  <c r="H302" i="2"/>
  <c r="G303" i="2"/>
  <c r="H303" i="2"/>
  <c r="G304" i="2"/>
  <c r="H304" i="2"/>
  <c r="G305" i="2"/>
  <c r="H305" i="2"/>
  <c r="G306" i="2"/>
  <c r="H306" i="2"/>
  <c r="G286" i="2"/>
  <c r="G287" i="2"/>
  <c r="G288" i="2"/>
  <c r="G289" i="2"/>
  <c r="G290" i="2"/>
  <c r="G291" i="2"/>
  <c r="G292" i="2"/>
  <c r="G293" i="2"/>
  <c r="G294" i="2"/>
  <c r="H294" i="2"/>
  <c r="H293" i="2"/>
  <c r="H292" i="2"/>
  <c r="H291" i="2"/>
  <c r="H290" i="2"/>
  <c r="H289" i="2"/>
  <c r="H288" i="2"/>
  <c r="H287" i="2"/>
  <c r="H286" i="2"/>
  <c r="H285" i="2" l="1"/>
  <c r="G285" i="2"/>
  <c r="H284" i="2" l="1"/>
  <c r="G284" i="2"/>
  <c r="H283" i="2" l="1"/>
  <c r="G283" i="2"/>
  <c r="H282" i="2" l="1"/>
  <c r="G282" i="2"/>
  <c r="H281" i="2" l="1"/>
  <c r="G281" i="2"/>
  <c r="H280" i="2" l="1"/>
  <c r="G280" i="2"/>
  <c r="G277" i="2" l="1"/>
  <c r="H277" i="2"/>
  <c r="G278" i="2"/>
  <c r="H278" i="2"/>
  <c r="G279" i="2"/>
  <c r="H279" i="2"/>
  <c r="H276" i="2" l="1"/>
  <c r="G276" i="2"/>
  <c r="H275" i="2" l="1"/>
  <c r="G275" i="2"/>
  <c r="H274" i="2" l="1"/>
  <c r="G274" i="2"/>
  <c r="H273" i="2" l="1"/>
  <c r="G273" i="2"/>
  <c r="H272" i="2" l="1"/>
  <c r="G272" i="2"/>
  <c r="H271" i="2" l="1"/>
  <c r="G271" i="2"/>
  <c r="H270" i="2" l="1"/>
  <c r="G270" i="2"/>
  <c r="H269" i="2" l="1"/>
  <c r="G269" i="2"/>
  <c r="G268" i="2" l="1"/>
  <c r="H268" i="2"/>
  <c r="H267" i="2" l="1"/>
  <c r="G267" i="2"/>
  <c r="G266" i="2"/>
  <c r="H266" i="2"/>
  <c r="H265" i="2" l="1"/>
  <c r="G265" i="2"/>
  <c r="H264" i="2" l="1"/>
  <c r="G264" i="2"/>
  <c r="H263" i="2" l="1"/>
  <c r="G263" i="2"/>
  <c r="H262" i="2" l="1"/>
  <c r="G262" i="2"/>
  <c r="H261" i="2" l="1"/>
  <c r="H260" i="2"/>
  <c r="G261" i="2"/>
  <c r="G260" i="2"/>
  <c r="H259" i="2" l="1"/>
  <c r="G259" i="2"/>
  <c r="H258" i="2" l="1"/>
  <c r="G258" i="2"/>
  <c r="H257" i="2" l="1"/>
  <c r="G257" i="2"/>
  <c r="H256" i="2" l="1"/>
  <c r="G256" i="2"/>
  <c r="H255" i="2" l="1"/>
  <c r="G255" i="2"/>
  <c r="H254" i="2" l="1"/>
  <c r="G254" i="2"/>
  <c r="H253" i="2" l="1"/>
  <c r="G253" i="2"/>
  <c r="H252" i="2" l="1"/>
  <c r="G252" i="2"/>
  <c r="H251" i="2" l="1"/>
  <c r="G251" i="2"/>
  <c r="H250" i="2" l="1"/>
  <c r="G250" i="2"/>
  <c r="H249" i="2" l="1"/>
  <c r="G249" i="2"/>
  <c r="H248" i="2" l="1"/>
  <c r="G248" i="2"/>
  <c r="G247" i="2" l="1"/>
  <c r="H247" i="2"/>
  <c r="H246" i="2" l="1"/>
  <c r="G246" i="2"/>
  <c r="H245" i="2" l="1"/>
  <c r="G245" i="2"/>
  <c r="G244" i="2" l="1"/>
  <c r="H244" i="2"/>
  <c r="H243" i="2" l="1"/>
  <c r="G243" i="2"/>
  <c r="H242" i="2" l="1"/>
  <c r="G242" i="2"/>
  <c r="H241" i="2" l="1"/>
  <c r="G241" i="2"/>
  <c r="H240" i="2" l="1"/>
  <c r="G240" i="2"/>
  <c r="H239" i="2" l="1"/>
  <c r="G239" i="2"/>
  <c r="H238" i="2" l="1"/>
  <c r="G238" i="2"/>
  <c r="H237" i="2" l="1"/>
  <c r="G237" i="2"/>
  <c r="H236" i="2" l="1"/>
  <c r="G236" i="2"/>
  <c r="H235" i="2" l="1"/>
  <c r="G235" i="2"/>
  <c r="N14" i="1" l="1"/>
  <c r="N13" i="1"/>
  <c r="N12" i="1"/>
  <c r="N11" i="1"/>
  <c r="N10" i="1"/>
  <c r="N9" i="1"/>
  <c r="N8" i="1"/>
  <c r="N7" i="1"/>
  <c r="N6" i="1"/>
  <c r="N5" i="1"/>
  <c r="N4" i="1"/>
  <c r="N3" i="1"/>
  <c r="H234" i="2"/>
  <c r="G234" i="2"/>
  <c r="H233" i="2" l="1"/>
  <c r="G233" i="2"/>
  <c r="H232" i="2" l="1"/>
  <c r="G232" i="2"/>
  <c r="H231" i="2" l="1"/>
  <c r="G231" i="2"/>
  <c r="H230" i="2" l="1"/>
  <c r="G230" i="2"/>
  <c r="H229" i="2" l="1"/>
  <c r="G229" i="2"/>
  <c r="G228" i="2" l="1"/>
  <c r="H228" i="2"/>
  <c r="H227" i="2" l="1"/>
  <c r="G227" i="2"/>
  <c r="G226" i="2" l="1"/>
  <c r="H226" i="2"/>
  <c r="G225" i="2" l="1"/>
  <c r="H225" i="2"/>
  <c r="H224" i="2"/>
  <c r="G224" i="2"/>
  <c r="H223" i="2" l="1"/>
  <c r="G223" i="2"/>
  <c r="G222" i="2" l="1"/>
  <c r="H222" i="2"/>
  <c r="H221" i="2" l="1"/>
  <c r="G221" i="2"/>
  <c r="H220" i="2" l="1"/>
  <c r="G220" i="2"/>
  <c r="H219" i="2" l="1"/>
  <c r="G219" i="2"/>
  <c r="G218" i="2" l="1"/>
  <c r="H218" i="2"/>
  <c r="H217" i="2" l="1"/>
  <c r="G217" i="2"/>
  <c r="H216" i="2" l="1"/>
  <c r="G216" i="2"/>
  <c r="H215" i="2" l="1"/>
  <c r="G215" i="2"/>
  <c r="G214" i="2" l="1"/>
  <c r="H214" i="2"/>
  <c r="Y14" i="20" l="1"/>
  <c r="Y13" i="20"/>
  <c r="Y12" i="20"/>
  <c r="Y11" i="20"/>
  <c r="Y10" i="20"/>
  <c r="Y9" i="20"/>
  <c r="Y8" i="20"/>
  <c r="Y7" i="20"/>
  <c r="Y6" i="20"/>
  <c r="Y5" i="20"/>
  <c r="Y4" i="20"/>
  <c r="Y3" i="20"/>
  <c r="Y15" i="20" l="1"/>
  <c r="G213" i="2"/>
  <c r="H213" i="2"/>
  <c r="H212" i="2" l="1"/>
  <c r="G212" i="2"/>
  <c r="H211" i="2" l="1"/>
  <c r="G211" i="2"/>
  <c r="G210" i="2" l="1"/>
  <c r="H210" i="2"/>
  <c r="G209" i="2" l="1"/>
  <c r="H209" i="2"/>
  <c r="H208" i="2" l="1"/>
  <c r="G208" i="2"/>
  <c r="H207" i="2" l="1"/>
  <c r="G207" i="2"/>
  <c r="H206" i="2" l="1"/>
  <c r="G206" i="2"/>
  <c r="H205" i="2" l="1"/>
  <c r="G205" i="2"/>
  <c r="H204" i="2" l="1"/>
  <c r="G204" i="2"/>
  <c r="N9" i="20" l="1"/>
  <c r="G203" i="2"/>
  <c r="H203" i="2"/>
  <c r="H202" i="2" l="1"/>
  <c r="G202" i="2"/>
  <c r="H201" i="2" l="1"/>
  <c r="G201" i="2"/>
  <c r="H200" i="2" l="1"/>
  <c r="G200" i="2"/>
  <c r="H199" i="2" l="1"/>
  <c r="G199" i="2"/>
  <c r="H198" i="2" l="1"/>
  <c r="G198" i="2"/>
  <c r="G197" i="2" l="1"/>
  <c r="H197" i="2"/>
  <c r="G196" i="2" l="1"/>
  <c r="H196" i="2"/>
  <c r="H195" i="2"/>
  <c r="G195" i="2"/>
  <c r="H194" i="2" l="1"/>
  <c r="G194" i="2"/>
  <c r="H193" i="2" l="1"/>
  <c r="G193" i="2"/>
  <c r="H192" i="2" l="1"/>
  <c r="G192" i="2"/>
  <c r="H191" i="2" l="1"/>
  <c r="G191" i="2"/>
  <c r="H190" i="2" l="1"/>
  <c r="G190" i="2"/>
  <c r="H189" i="2" l="1"/>
  <c r="G189" i="2"/>
  <c r="H188" i="2" l="1"/>
  <c r="G188" i="2"/>
  <c r="H187" i="2" l="1"/>
  <c r="G187" i="2"/>
  <c r="G186" i="2" l="1"/>
  <c r="H186" i="2"/>
  <c r="H185" i="2" l="1"/>
  <c r="G185" i="2"/>
  <c r="H184" i="2" l="1"/>
  <c r="H183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56" i="2"/>
  <c r="H155" i="2"/>
  <c r="H154" i="2"/>
  <c r="G184" i="2" l="1"/>
  <c r="G183" i="2" l="1"/>
  <c r="G182" i="2" l="1"/>
  <c r="G181" i="2" l="1"/>
  <c r="G180" i="2" l="1"/>
  <c r="G179" i="2" l="1"/>
  <c r="G178" i="2"/>
  <c r="G177" i="2"/>
  <c r="G176" i="2" l="1"/>
  <c r="G175" i="2" l="1"/>
  <c r="G174" i="2" l="1"/>
  <c r="G173" i="2" l="1"/>
  <c r="G172" i="2" l="1"/>
  <c r="G171" i="2"/>
  <c r="G170" i="2" l="1"/>
  <c r="G169" i="2" l="1"/>
  <c r="G168" i="2" l="1"/>
  <c r="G167" i="2" l="1"/>
  <c r="G166" i="2" l="1"/>
  <c r="G165" i="2" l="1"/>
  <c r="G164" i="2" l="1"/>
  <c r="G163" i="2" l="1"/>
  <c r="G162" i="2" l="1"/>
  <c r="G161" i="2" l="1"/>
  <c r="G160" i="2" l="1"/>
  <c r="G159" i="2" l="1"/>
  <c r="G158" i="2" l="1"/>
  <c r="G157" i="2" l="1"/>
  <c r="G156" i="2" l="1"/>
  <c r="G155" i="2" l="1"/>
  <c r="G154" i="2" l="1"/>
  <c r="G153" i="2"/>
  <c r="H153" i="2"/>
  <c r="H152" i="2" l="1"/>
  <c r="G152" i="2"/>
  <c r="H151" i="2" l="1"/>
  <c r="G151" i="2"/>
  <c r="G150" i="2" l="1"/>
  <c r="H150" i="2"/>
  <c r="H149" i="2" l="1"/>
  <c r="G149" i="2"/>
  <c r="H148" i="2" l="1"/>
  <c r="G148" i="2"/>
  <c r="H147" i="2" l="1"/>
  <c r="G147" i="2"/>
  <c r="H146" i="2" l="1"/>
  <c r="G146" i="2"/>
  <c r="H145" i="2" l="1"/>
  <c r="G145" i="2"/>
  <c r="H144" i="2" l="1"/>
  <c r="G144" i="2"/>
  <c r="H143" i="2" l="1"/>
  <c r="H142" i="2"/>
  <c r="G143" i="2" l="1"/>
  <c r="G142" i="2"/>
  <c r="G124" i="2" l="1"/>
  <c r="H124" i="2"/>
  <c r="G125" i="2"/>
  <c r="H125" i="2"/>
  <c r="G126" i="2"/>
  <c r="H126" i="2"/>
  <c r="G127" i="2"/>
  <c r="H127" i="2"/>
  <c r="G128" i="2"/>
  <c r="H128" i="2"/>
  <c r="G129" i="2"/>
  <c r="H129" i="2"/>
  <c r="G130" i="2"/>
  <c r="H130" i="2"/>
  <c r="G131" i="2"/>
  <c r="H131" i="2"/>
  <c r="G132" i="2"/>
  <c r="H132" i="2"/>
  <c r="G133" i="2"/>
  <c r="H133" i="2"/>
  <c r="G134" i="2"/>
  <c r="H134" i="2"/>
  <c r="G135" i="2"/>
  <c r="H135" i="2"/>
  <c r="G136" i="2"/>
  <c r="H136" i="2"/>
  <c r="G137" i="2"/>
  <c r="H137" i="2"/>
  <c r="G138" i="2"/>
  <c r="H138" i="2"/>
  <c r="G139" i="2"/>
  <c r="H139" i="2"/>
  <c r="G140" i="2"/>
  <c r="H140" i="2"/>
  <c r="G141" i="2"/>
  <c r="H141" i="2"/>
  <c r="H123" i="2" l="1"/>
  <c r="G123" i="2"/>
  <c r="H122" i="2" l="1"/>
  <c r="G122" i="2"/>
  <c r="H121" i="2" l="1"/>
  <c r="G121" i="2"/>
  <c r="H120" i="2" l="1"/>
  <c r="G120" i="2"/>
  <c r="H119" i="2" l="1"/>
  <c r="G119" i="2"/>
  <c r="H118" i="2" l="1"/>
  <c r="G118" i="2"/>
  <c r="H117" i="2" l="1"/>
  <c r="G117" i="2"/>
  <c r="H116" i="2" l="1"/>
  <c r="G116" i="2"/>
  <c r="H115" i="2" l="1"/>
  <c r="G115" i="2"/>
  <c r="G112" i="2" l="1"/>
  <c r="H112" i="2"/>
  <c r="G113" i="2"/>
  <c r="H113" i="2"/>
  <c r="G114" i="2"/>
  <c r="H114" i="2"/>
  <c r="G111" i="2"/>
  <c r="H111" i="2"/>
  <c r="H110" i="2" l="1"/>
  <c r="G110" i="2"/>
  <c r="H109" i="2" l="1"/>
  <c r="G109" i="2"/>
  <c r="H108" i="2" l="1"/>
  <c r="G108" i="2"/>
  <c r="H107" i="2" l="1"/>
  <c r="G107" i="2"/>
  <c r="H106" i="2" l="1"/>
  <c r="G106" i="2"/>
  <c r="H105" i="2" l="1"/>
  <c r="G105" i="2"/>
  <c r="H104" i="2" l="1"/>
  <c r="G104" i="2"/>
  <c r="H103" i="2" l="1"/>
  <c r="G103" i="2"/>
  <c r="H102" i="2" l="1"/>
  <c r="G102" i="2"/>
  <c r="H101" i="2" l="1"/>
  <c r="G101" i="2"/>
  <c r="H100" i="2" l="1"/>
  <c r="G100" i="2"/>
  <c r="H99" i="2" l="1"/>
  <c r="H98" i="2"/>
  <c r="G99" i="2"/>
  <c r="G98" i="2"/>
  <c r="H97" i="2" l="1"/>
  <c r="G97" i="2"/>
  <c r="H96" i="2" l="1"/>
  <c r="G96" i="2"/>
  <c r="G95" i="2" l="1"/>
  <c r="G94" i="2"/>
  <c r="H95" i="2"/>
  <c r="H94" i="2"/>
  <c r="H93" i="2" l="1"/>
  <c r="G93" i="2"/>
  <c r="G92" i="2" l="1"/>
  <c r="G91" i="2"/>
  <c r="H92" i="2"/>
  <c r="H91" i="2"/>
  <c r="H90" i="2" l="1"/>
  <c r="G90" i="2"/>
  <c r="G89" i="2" l="1"/>
  <c r="H89" i="2"/>
  <c r="G88" i="2" l="1"/>
  <c r="H88" i="2"/>
  <c r="H87" i="2"/>
  <c r="H86" i="2"/>
  <c r="G87" i="2"/>
  <c r="G86" i="2"/>
  <c r="H85" i="2" l="1"/>
  <c r="G85" i="2"/>
  <c r="H84" i="2" l="1"/>
  <c r="G84" i="2"/>
  <c r="H83" i="2" l="1"/>
  <c r="G83" i="2"/>
  <c r="H82" i="2" l="1"/>
  <c r="G82" i="2"/>
  <c r="G81" i="2" l="1"/>
  <c r="H81" i="2"/>
  <c r="H80" i="2" l="1"/>
  <c r="G80" i="2"/>
  <c r="H79" i="2" l="1"/>
  <c r="G79" i="2"/>
  <c r="H78" i="2" l="1"/>
  <c r="G78" i="2"/>
  <c r="H77" i="2" l="1"/>
  <c r="G77" i="2"/>
  <c r="H76" i="2" l="1"/>
  <c r="G76" i="2"/>
  <c r="H75" i="2" l="1"/>
  <c r="G75" i="2"/>
  <c r="H74" i="2" l="1"/>
  <c r="G74" i="2"/>
  <c r="H70" i="2" l="1"/>
  <c r="H71" i="2"/>
  <c r="H72" i="2"/>
  <c r="H73" i="2"/>
  <c r="H69" i="2"/>
  <c r="H66" i="2"/>
  <c r="G70" i="2"/>
  <c r="G71" i="2"/>
  <c r="G72" i="2"/>
  <c r="G73" i="2"/>
  <c r="G69" i="2"/>
  <c r="G66" i="2"/>
  <c r="H65" i="2" l="1"/>
  <c r="G65" i="2"/>
  <c r="H64" i="2" l="1"/>
  <c r="G64" i="2"/>
  <c r="H63" i="2" l="1"/>
  <c r="G63" i="2"/>
  <c r="Z3" i="1" l="1"/>
  <c r="G56" i="2" l="1"/>
  <c r="H62" i="2" l="1"/>
  <c r="G62" i="2"/>
  <c r="G61" i="2" l="1"/>
  <c r="H61" i="2"/>
  <c r="H60" i="2" l="1"/>
  <c r="G60" i="2"/>
  <c r="H59" i="2" l="1"/>
  <c r="G59" i="2"/>
  <c r="H58" i="2" l="1"/>
  <c r="G58" i="2"/>
  <c r="G57" i="2" l="1"/>
  <c r="H57" i="2"/>
  <c r="H56" i="2"/>
  <c r="G55" i="2" l="1"/>
  <c r="H55" i="2"/>
  <c r="H54" i="2" l="1"/>
  <c r="G54" i="2"/>
  <c r="H53" i="2" l="1"/>
  <c r="G53" i="2"/>
  <c r="H52" i="2" l="1"/>
  <c r="G52" i="2"/>
  <c r="H51" i="2" l="1"/>
  <c r="G51" i="2"/>
  <c r="H50" i="2" l="1"/>
  <c r="G50" i="2"/>
  <c r="G49" i="2" l="1"/>
  <c r="H49" i="2"/>
  <c r="H48" i="2" l="1"/>
  <c r="G48" i="2"/>
  <c r="H47" i="2" l="1"/>
  <c r="G47" i="2"/>
  <c r="H46" i="2" l="1"/>
  <c r="G46" i="2"/>
  <c r="G45" i="2" l="1"/>
  <c r="H45" i="2"/>
  <c r="H44" i="2" l="1"/>
  <c r="G44" i="2"/>
  <c r="H43" i="2" l="1"/>
  <c r="G43" i="2"/>
  <c r="H42" i="2" l="1"/>
  <c r="G42" i="2"/>
  <c r="H41" i="2" l="1"/>
  <c r="G41" i="2"/>
  <c r="H40" i="2" l="1"/>
  <c r="H39" i="2"/>
  <c r="G40" i="2"/>
  <c r="G34" i="2"/>
  <c r="H34" i="2"/>
  <c r="G35" i="2"/>
  <c r="H35" i="2"/>
  <c r="G36" i="2"/>
  <c r="H36" i="2"/>
  <c r="G37" i="2"/>
  <c r="H37" i="2"/>
  <c r="G38" i="2"/>
  <c r="H38" i="2"/>
  <c r="G39" i="2"/>
  <c r="G3" i="2" l="1"/>
  <c r="H3" i="2"/>
  <c r="G33" i="2" l="1"/>
  <c r="H33" i="2"/>
  <c r="H32" i="2" l="1"/>
  <c r="G32" i="2"/>
  <c r="H31" i="2" l="1"/>
  <c r="G31" i="2"/>
  <c r="H30" i="2" l="1"/>
  <c r="G30" i="2"/>
  <c r="G29" i="2" l="1"/>
  <c r="H29" i="2"/>
  <c r="H28" i="2" l="1"/>
  <c r="G28" i="2"/>
  <c r="H27" i="2" l="1"/>
  <c r="G27" i="2"/>
  <c r="H26" i="2" l="1"/>
  <c r="G26" i="2"/>
  <c r="G25" i="2" l="1"/>
  <c r="H25" i="2"/>
  <c r="H24" i="2" l="1"/>
  <c r="G24" i="2"/>
  <c r="H23" i="2" l="1"/>
  <c r="G23" i="2"/>
  <c r="H22" i="2" l="1"/>
  <c r="G22" i="2"/>
  <c r="H21" i="2" l="1"/>
  <c r="G21" i="2"/>
  <c r="G20" i="2" l="1"/>
  <c r="H20" i="2"/>
  <c r="G19" i="2" l="1"/>
  <c r="H19" i="2"/>
  <c r="G18" i="2" l="1"/>
  <c r="H18" i="2"/>
  <c r="H17" i="2" l="1"/>
  <c r="G17" i="2"/>
  <c r="G16" i="2" l="1"/>
  <c r="H16" i="2"/>
  <c r="G15" i="2" l="1"/>
  <c r="H15" i="2"/>
  <c r="H14" i="2" l="1"/>
  <c r="G14" i="2"/>
  <c r="G13" i="2" l="1"/>
  <c r="H13" i="2"/>
  <c r="G12" i="2" l="1"/>
  <c r="H12" i="2"/>
  <c r="G11" i="2" l="1"/>
  <c r="H11" i="2"/>
  <c r="G10" i="2" l="1"/>
  <c r="H10" i="2"/>
  <c r="H9" i="2" l="1"/>
  <c r="G9" i="2"/>
  <c r="H8" i="2" l="1"/>
  <c r="G8" i="2"/>
  <c r="H7" i="2" l="1"/>
  <c r="G7" i="2"/>
  <c r="G6" i="2" l="1"/>
  <c r="H6" i="2"/>
  <c r="G5" i="2" l="1"/>
  <c r="H5" i="2"/>
  <c r="G4" i="2" l="1"/>
  <c r="H4" i="2"/>
  <c r="M14" i="20" l="1"/>
  <c r="M13" i="20"/>
  <c r="M12" i="20"/>
  <c r="M11" i="20"/>
  <c r="M10" i="20"/>
  <c r="M9" i="20"/>
  <c r="M8" i="20"/>
  <c r="M7" i="20"/>
  <c r="M6" i="20"/>
  <c r="M5" i="20"/>
  <c r="M4" i="20"/>
  <c r="M3" i="20"/>
  <c r="M15" i="20" l="1"/>
  <c r="I5" i="20" l="1"/>
  <c r="H9" i="20" l="1"/>
  <c r="I9" i="20"/>
  <c r="J9" i="20"/>
  <c r="K9" i="20"/>
  <c r="K8" i="20"/>
  <c r="L9" i="20" l="1"/>
  <c r="D14" i="1" l="1"/>
  <c r="E14" i="1"/>
  <c r="E13" i="1" l="1"/>
  <c r="D13" i="1"/>
  <c r="D12" i="1" l="1"/>
  <c r="E12" i="1"/>
  <c r="C12" i="1"/>
  <c r="E11" i="1" l="1"/>
  <c r="D11" i="1"/>
  <c r="C11" i="1"/>
  <c r="G140" i="17" l="1"/>
  <c r="G139" i="17"/>
  <c r="G138" i="17"/>
  <c r="G137" i="17"/>
  <c r="G135" i="17"/>
  <c r="G134" i="17"/>
  <c r="G133" i="17"/>
  <c r="G132" i="17"/>
  <c r="G131" i="17"/>
  <c r="D10" i="1" l="1"/>
  <c r="E10" i="1"/>
  <c r="C10" i="1"/>
  <c r="E9" i="1"/>
  <c r="D9" i="1"/>
  <c r="C9" i="1"/>
  <c r="G110" i="17" l="1"/>
  <c r="G109" i="17"/>
  <c r="G108" i="17"/>
  <c r="G107" i="17"/>
  <c r="G105" i="17"/>
  <c r="G104" i="17"/>
  <c r="G103" i="17"/>
  <c r="G102" i="17"/>
  <c r="G101" i="17"/>
  <c r="J8" i="20" l="1"/>
  <c r="I8" i="20"/>
  <c r="H8" i="20"/>
  <c r="E8" i="1" l="1"/>
  <c r="C8" i="1"/>
  <c r="D8" i="1"/>
  <c r="B8" i="1"/>
  <c r="E7" i="1" l="1"/>
  <c r="D7" i="1"/>
  <c r="B7" i="1"/>
  <c r="C7" i="1"/>
  <c r="E6" i="1" l="1"/>
  <c r="D6" i="1"/>
  <c r="B6" i="1"/>
  <c r="E5" i="1"/>
  <c r="D5" i="1"/>
  <c r="B5" i="1"/>
  <c r="E4" i="1"/>
  <c r="C4" i="1"/>
  <c r="D4" i="1"/>
  <c r="B4" i="1"/>
  <c r="E3" i="1"/>
  <c r="D3" i="1"/>
  <c r="B3" i="1"/>
  <c r="C5" i="1"/>
  <c r="C3" i="1"/>
  <c r="D15" i="1" l="1"/>
  <c r="E15" i="1"/>
  <c r="N10" i="20" l="1"/>
  <c r="N11" i="20"/>
  <c r="N12" i="20"/>
  <c r="N13" i="20"/>
  <c r="N14" i="20"/>
  <c r="O14" i="20"/>
  <c r="O13" i="20"/>
  <c r="O12" i="20"/>
  <c r="O11" i="20"/>
  <c r="O10" i="20"/>
  <c r="O9" i="20"/>
  <c r="U3" i="20"/>
  <c r="U4" i="20"/>
  <c r="U5" i="20"/>
  <c r="U6" i="20"/>
  <c r="U7" i="20"/>
  <c r="U8" i="20"/>
  <c r="U9" i="20"/>
  <c r="U10" i="20"/>
  <c r="U11" i="20"/>
  <c r="U12" i="20"/>
  <c r="U13" i="20"/>
  <c r="U14" i="20"/>
  <c r="N8" i="20"/>
  <c r="O8" i="20"/>
  <c r="N7" i="20"/>
  <c r="O7" i="20"/>
  <c r="N6" i="20"/>
  <c r="O6" i="20"/>
  <c r="N4" i="20"/>
  <c r="N5" i="20"/>
  <c r="O5" i="20"/>
  <c r="O4" i="20"/>
  <c r="N3" i="20"/>
  <c r="O3" i="20"/>
  <c r="N15" i="20" l="1"/>
  <c r="C14" i="20" l="1"/>
  <c r="C13" i="20"/>
  <c r="C12" i="20"/>
  <c r="C11" i="20"/>
  <c r="C10" i="20"/>
  <c r="C9" i="20"/>
  <c r="C8" i="20"/>
  <c r="C7" i="20"/>
  <c r="C6" i="20"/>
  <c r="C5" i="20"/>
  <c r="C4" i="20"/>
  <c r="C3" i="20"/>
  <c r="G184" i="17" l="1"/>
  <c r="G183" i="17"/>
  <c r="G182" i="17"/>
  <c r="G181" i="17"/>
  <c r="G179" i="17"/>
  <c r="G178" i="17"/>
  <c r="G177" i="17"/>
  <c r="G176" i="17"/>
  <c r="G175" i="17"/>
  <c r="F13" i="1" l="1"/>
  <c r="Q14" i="20" l="1"/>
  <c r="Q13" i="20"/>
  <c r="Q12" i="20"/>
  <c r="Q11" i="20"/>
  <c r="Q10" i="20"/>
  <c r="Q9" i="20"/>
  <c r="Q8" i="20"/>
  <c r="Q7" i="20"/>
  <c r="Q6" i="20"/>
  <c r="Q5" i="20"/>
  <c r="Q4" i="20"/>
  <c r="Q3" i="20"/>
  <c r="R14" i="20"/>
  <c r="R13" i="20"/>
  <c r="R12" i="20"/>
  <c r="R11" i="20"/>
  <c r="R10" i="20"/>
  <c r="R9" i="20"/>
  <c r="R8" i="20"/>
  <c r="R7" i="20"/>
  <c r="R6" i="20"/>
  <c r="R5" i="20"/>
  <c r="R4" i="20"/>
  <c r="R3" i="20"/>
  <c r="W3" i="20" l="1"/>
  <c r="W4" i="20"/>
  <c r="AC14" i="20" l="1"/>
  <c r="AB14" i="20"/>
  <c r="AA14" i="20"/>
  <c r="X14" i="20"/>
  <c r="W14" i="20"/>
  <c r="V14" i="20"/>
  <c r="T14" i="20"/>
  <c r="P14" i="20"/>
  <c r="K14" i="20"/>
  <c r="J14" i="20"/>
  <c r="I14" i="20"/>
  <c r="H14" i="20"/>
  <c r="G14" i="20"/>
  <c r="F14" i="20"/>
  <c r="E14" i="20"/>
  <c r="D14" i="20"/>
  <c r="B14" i="20"/>
  <c r="AC13" i="20"/>
  <c r="AB13" i="20"/>
  <c r="AA13" i="20"/>
  <c r="X13" i="20"/>
  <c r="W13" i="20"/>
  <c r="V13" i="20"/>
  <c r="T13" i="20"/>
  <c r="P13" i="20"/>
  <c r="K13" i="20"/>
  <c r="J13" i="20"/>
  <c r="I13" i="20"/>
  <c r="H13" i="20"/>
  <c r="G13" i="20"/>
  <c r="F13" i="20"/>
  <c r="E13" i="20"/>
  <c r="D13" i="20"/>
  <c r="B13" i="20"/>
  <c r="AC12" i="20"/>
  <c r="AB12" i="20"/>
  <c r="AA12" i="20"/>
  <c r="X12" i="20"/>
  <c r="W12" i="20"/>
  <c r="V12" i="20"/>
  <c r="T12" i="20"/>
  <c r="P12" i="20"/>
  <c r="K12" i="20"/>
  <c r="J12" i="20"/>
  <c r="I12" i="20"/>
  <c r="H12" i="20"/>
  <c r="G12" i="20"/>
  <c r="F12" i="20"/>
  <c r="E12" i="20"/>
  <c r="D12" i="20"/>
  <c r="B12" i="20"/>
  <c r="AC11" i="20"/>
  <c r="AB11" i="20"/>
  <c r="AA11" i="20"/>
  <c r="X11" i="20"/>
  <c r="W11" i="20"/>
  <c r="V11" i="20"/>
  <c r="T11" i="20"/>
  <c r="P11" i="20"/>
  <c r="K11" i="20"/>
  <c r="J11" i="20"/>
  <c r="I11" i="20"/>
  <c r="H11" i="20"/>
  <c r="G11" i="20"/>
  <c r="F11" i="20"/>
  <c r="E11" i="20"/>
  <c r="D11" i="20"/>
  <c r="B11" i="20"/>
  <c r="AC10" i="20"/>
  <c r="AB10" i="20"/>
  <c r="AA10" i="20"/>
  <c r="X10" i="20"/>
  <c r="W10" i="20"/>
  <c r="V10" i="20"/>
  <c r="T10" i="20"/>
  <c r="S10" i="20" s="1"/>
  <c r="P10" i="20"/>
  <c r="K10" i="20"/>
  <c r="J10" i="20"/>
  <c r="I10" i="20"/>
  <c r="H10" i="20"/>
  <c r="G10" i="20"/>
  <c r="F10" i="20"/>
  <c r="E10" i="20"/>
  <c r="D10" i="20"/>
  <c r="B10" i="20"/>
  <c r="AC9" i="20"/>
  <c r="AB9" i="20"/>
  <c r="AA9" i="20"/>
  <c r="X9" i="20"/>
  <c r="W9" i="20"/>
  <c r="V9" i="20"/>
  <c r="T9" i="20"/>
  <c r="P9" i="20"/>
  <c r="G9" i="20"/>
  <c r="F9" i="20"/>
  <c r="E9" i="20"/>
  <c r="D9" i="20"/>
  <c r="B9" i="20"/>
  <c r="AC8" i="20"/>
  <c r="AB8" i="20"/>
  <c r="AA8" i="20"/>
  <c r="X8" i="20"/>
  <c r="W8" i="20"/>
  <c r="V8" i="20"/>
  <c r="T8" i="20"/>
  <c r="P8" i="20"/>
  <c r="G8" i="20"/>
  <c r="F8" i="20"/>
  <c r="E8" i="20"/>
  <c r="D8" i="20"/>
  <c r="B8" i="20"/>
  <c r="AC7" i="20"/>
  <c r="AB7" i="20"/>
  <c r="AA7" i="20"/>
  <c r="X7" i="20"/>
  <c r="W7" i="20"/>
  <c r="V7" i="20"/>
  <c r="T7" i="20"/>
  <c r="P7" i="20"/>
  <c r="K7" i="20"/>
  <c r="J7" i="20"/>
  <c r="I7" i="20"/>
  <c r="H7" i="20"/>
  <c r="G7" i="20"/>
  <c r="F7" i="20"/>
  <c r="E7" i="20"/>
  <c r="D7" i="20"/>
  <c r="B7" i="20"/>
  <c r="AC6" i="20"/>
  <c r="AB6" i="20"/>
  <c r="AA6" i="20"/>
  <c r="X6" i="20"/>
  <c r="W6" i="20"/>
  <c r="V6" i="20"/>
  <c r="T6" i="20"/>
  <c r="P6" i="20"/>
  <c r="K6" i="20"/>
  <c r="J6" i="20"/>
  <c r="I6" i="20"/>
  <c r="H6" i="20"/>
  <c r="G6" i="20"/>
  <c r="F6" i="20"/>
  <c r="E6" i="20"/>
  <c r="D6" i="20"/>
  <c r="B6" i="20"/>
  <c r="AC5" i="20"/>
  <c r="AB5" i="20"/>
  <c r="AA5" i="20"/>
  <c r="X5" i="20"/>
  <c r="W5" i="20"/>
  <c r="V5" i="20"/>
  <c r="T5" i="20"/>
  <c r="P5" i="20"/>
  <c r="K5" i="20"/>
  <c r="J5" i="20"/>
  <c r="H5" i="20"/>
  <c r="G5" i="20"/>
  <c r="F5" i="20"/>
  <c r="E5" i="20"/>
  <c r="D5" i="20"/>
  <c r="B5" i="20"/>
  <c r="AC4" i="20"/>
  <c r="AB4" i="20"/>
  <c r="AA4" i="20"/>
  <c r="X4" i="20"/>
  <c r="V4" i="20"/>
  <c r="T4" i="20"/>
  <c r="P4" i="20"/>
  <c r="K4" i="20"/>
  <c r="J4" i="20"/>
  <c r="I4" i="20"/>
  <c r="H4" i="20"/>
  <c r="G4" i="20"/>
  <c r="F4" i="20"/>
  <c r="E4" i="20"/>
  <c r="D4" i="20"/>
  <c r="B4" i="20"/>
  <c r="AC3" i="20"/>
  <c r="AB3" i="20"/>
  <c r="AA3" i="20"/>
  <c r="X3" i="20"/>
  <c r="V3" i="20"/>
  <c r="T3" i="20"/>
  <c r="P3" i="20"/>
  <c r="K3" i="20"/>
  <c r="J3" i="20"/>
  <c r="I3" i="20"/>
  <c r="H3" i="20"/>
  <c r="G3" i="20"/>
  <c r="F3" i="20"/>
  <c r="E3" i="20"/>
  <c r="D3" i="20"/>
  <c r="B3" i="20"/>
  <c r="Z9" i="20" l="1"/>
  <c r="Z7" i="20"/>
  <c r="Z5" i="20"/>
  <c r="Z11" i="20"/>
  <c r="Z13" i="20"/>
  <c r="Z3" i="20"/>
  <c r="Z4" i="20"/>
  <c r="Z6" i="20"/>
  <c r="Z8" i="20"/>
  <c r="Z10" i="20"/>
  <c r="Z12" i="20"/>
  <c r="Z14" i="20"/>
  <c r="AB15" i="20"/>
  <c r="S8" i="20"/>
  <c r="S12" i="20"/>
  <c r="L5" i="20"/>
  <c r="L7" i="20"/>
  <c r="L11" i="20"/>
  <c r="L13" i="20"/>
  <c r="L3" i="20"/>
  <c r="L4" i="20"/>
  <c r="L6" i="20"/>
  <c r="L8" i="20"/>
  <c r="L10" i="20"/>
  <c r="L12" i="20"/>
  <c r="L14" i="20"/>
  <c r="S4" i="20"/>
  <c r="S6" i="20"/>
  <c r="S7" i="20"/>
  <c r="B15" i="20"/>
  <c r="D15" i="20"/>
  <c r="F15" i="20"/>
  <c r="H15" i="20"/>
  <c r="J15" i="20"/>
  <c r="O15" i="20"/>
  <c r="R15" i="20"/>
  <c r="U15" i="20"/>
  <c r="X15" i="20"/>
  <c r="AA15" i="20"/>
  <c r="AC15" i="20"/>
  <c r="S11" i="20"/>
  <c r="W15" i="20"/>
  <c r="C15" i="20"/>
  <c r="E15" i="20"/>
  <c r="G15" i="20"/>
  <c r="I15" i="20"/>
  <c r="K15" i="20"/>
  <c r="P15" i="20"/>
  <c r="Q15" i="20"/>
  <c r="T15" i="20"/>
  <c r="V15" i="20"/>
  <c r="S5" i="20"/>
  <c r="S9" i="20"/>
  <c r="S13" i="20"/>
  <c r="S14" i="20"/>
  <c r="S3" i="20"/>
  <c r="B14" i="1"/>
  <c r="C14" i="1"/>
  <c r="F14" i="1"/>
  <c r="G14" i="1"/>
  <c r="H14" i="1"/>
  <c r="I14" i="1"/>
  <c r="J14" i="1"/>
  <c r="K14" i="1"/>
  <c r="L14" i="1"/>
  <c r="M14" i="1"/>
  <c r="O14" i="1"/>
  <c r="P14" i="1"/>
  <c r="Q14" i="1"/>
  <c r="R14" i="1"/>
  <c r="S14" i="1"/>
  <c r="T14" i="1"/>
  <c r="U14" i="1"/>
  <c r="V14" i="1"/>
  <c r="W14" i="1"/>
  <c r="X14" i="1"/>
  <c r="Y14" i="1"/>
  <c r="Z14" i="1"/>
  <c r="AB14" i="1"/>
  <c r="AC14" i="1"/>
  <c r="AD14" i="1"/>
  <c r="AE14" i="1"/>
  <c r="AF14" i="1"/>
  <c r="B13" i="1"/>
  <c r="C13" i="1"/>
  <c r="G13" i="1"/>
  <c r="H13" i="1"/>
  <c r="I13" i="1"/>
  <c r="J13" i="1"/>
  <c r="K13" i="1"/>
  <c r="L13" i="1"/>
  <c r="M13" i="1"/>
  <c r="O13" i="1"/>
  <c r="P13" i="1"/>
  <c r="Q13" i="1"/>
  <c r="R13" i="1"/>
  <c r="S13" i="1"/>
  <c r="T13" i="1"/>
  <c r="U13" i="1"/>
  <c r="V13" i="1"/>
  <c r="W13" i="1"/>
  <c r="X13" i="1"/>
  <c r="Y13" i="1"/>
  <c r="Z13" i="1"/>
  <c r="AB13" i="1"/>
  <c r="AC13" i="1"/>
  <c r="AD13" i="1"/>
  <c r="AE13" i="1"/>
  <c r="AF13" i="1"/>
  <c r="B12" i="1"/>
  <c r="F12" i="1"/>
  <c r="G12" i="1"/>
  <c r="H12" i="1"/>
  <c r="I12" i="1"/>
  <c r="J12" i="1"/>
  <c r="K12" i="1"/>
  <c r="L12" i="1"/>
  <c r="M12" i="1"/>
  <c r="O12" i="1"/>
  <c r="P12" i="1"/>
  <c r="Q12" i="1"/>
  <c r="R12" i="1"/>
  <c r="S12" i="1"/>
  <c r="T12" i="1"/>
  <c r="U12" i="1"/>
  <c r="V12" i="1"/>
  <c r="W12" i="1"/>
  <c r="X12" i="1"/>
  <c r="Y12" i="1"/>
  <c r="Z12" i="1"/>
  <c r="AB12" i="1"/>
  <c r="AC12" i="1"/>
  <c r="AD12" i="1"/>
  <c r="AE12" i="1"/>
  <c r="AF12" i="1"/>
  <c r="B11" i="1"/>
  <c r="F11" i="1"/>
  <c r="G11" i="1"/>
  <c r="H11" i="1"/>
  <c r="I11" i="1"/>
  <c r="J11" i="1"/>
  <c r="K11" i="1"/>
  <c r="L11" i="1"/>
  <c r="M11" i="1"/>
  <c r="O11" i="1"/>
  <c r="P11" i="1"/>
  <c r="Q11" i="1"/>
  <c r="R11" i="1"/>
  <c r="S11" i="1"/>
  <c r="T11" i="1"/>
  <c r="U11" i="1"/>
  <c r="V11" i="1"/>
  <c r="W11" i="1"/>
  <c r="X11" i="1"/>
  <c r="Y11" i="1"/>
  <c r="Z11" i="1"/>
  <c r="AB11" i="1"/>
  <c r="AC11" i="1"/>
  <c r="AD11" i="1"/>
  <c r="AE11" i="1"/>
  <c r="AF11" i="1"/>
  <c r="B10" i="1"/>
  <c r="F10" i="1"/>
  <c r="G10" i="1"/>
  <c r="H10" i="1"/>
  <c r="I10" i="1"/>
  <c r="J10" i="1"/>
  <c r="K10" i="1"/>
  <c r="L10" i="1"/>
  <c r="M10" i="1"/>
  <c r="O10" i="1"/>
  <c r="P10" i="1"/>
  <c r="Q10" i="1"/>
  <c r="R10" i="1"/>
  <c r="S10" i="1"/>
  <c r="T10" i="1"/>
  <c r="U10" i="1"/>
  <c r="V10" i="1"/>
  <c r="W10" i="1"/>
  <c r="X10" i="1"/>
  <c r="Y10" i="1"/>
  <c r="Z10" i="1"/>
  <c r="AB10" i="1"/>
  <c r="AC10" i="1"/>
  <c r="AD10" i="1"/>
  <c r="AE10" i="1"/>
  <c r="AF10" i="1"/>
  <c r="B9" i="1"/>
  <c r="F9" i="1"/>
  <c r="G9" i="1"/>
  <c r="H9" i="1"/>
  <c r="I9" i="1"/>
  <c r="J9" i="1"/>
  <c r="K9" i="1"/>
  <c r="L9" i="1"/>
  <c r="M9" i="1"/>
  <c r="O9" i="1"/>
  <c r="P9" i="1"/>
  <c r="Q9" i="1"/>
  <c r="R9" i="1"/>
  <c r="S9" i="1"/>
  <c r="T9" i="1"/>
  <c r="U9" i="1"/>
  <c r="V9" i="1"/>
  <c r="W9" i="1"/>
  <c r="X9" i="1"/>
  <c r="Y9" i="1"/>
  <c r="Z9" i="1"/>
  <c r="AB9" i="1"/>
  <c r="AC9" i="1"/>
  <c r="AD9" i="1"/>
  <c r="AE9" i="1"/>
  <c r="AF9" i="1"/>
  <c r="F8" i="1"/>
  <c r="G8" i="1"/>
  <c r="H8" i="1"/>
  <c r="I8" i="1"/>
  <c r="J8" i="1"/>
  <c r="K8" i="1"/>
  <c r="L8" i="1"/>
  <c r="M8" i="1"/>
  <c r="O8" i="1"/>
  <c r="P8" i="1"/>
  <c r="Q8" i="1"/>
  <c r="R8" i="1"/>
  <c r="S8" i="1"/>
  <c r="T8" i="1"/>
  <c r="U8" i="1"/>
  <c r="V8" i="1"/>
  <c r="W8" i="1"/>
  <c r="X8" i="1"/>
  <c r="Y8" i="1"/>
  <c r="Z8" i="1"/>
  <c r="AB8" i="1"/>
  <c r="AC8" i="1"/>
  <c r="AD8" i="1"/>
  <c r="AE8" i="1"/>
  <c r="AF8" i="1"/>
  <c r="F7" i="1"/>
  <c r="G7" i="1"/>
  <c r="H7" i="1"/>
  <c r="I7" i="1"/>
  <c r="J7" i="1"/>
  <c r="K7" i="1"/>
  <c r="L7" i="1"/>
  <c r="M7" i="1"/>
  <c r="O7" i="1"/>
  <c r="P7" i="1"/>
  <c r="Q7" i="1"/>
  <c r="R7" i="1"/>
  <c r="S7" i="1"/>
  <c r="T7" i="1"/>
  <c r="U7" i="1"/>
  <c r="V7" i="1"/>
  <c r="W7" i="1"/>
  <c r="X7" i="1"/>
  <c r="Y7" i="1"/>
  <c r="Z7" i="1"/>
  <c r="AB7" i="1"/>
  <c r="AC7" i="1"/>
  <c r="AD7" i="1"/>
  <c r="AE7" i="1"/>
  <c r="AF7" i="1"/>
  <c r="C6" i="1"/>
  <c r="F6" i="1"/>
  <c r="G6" i="1"/>
  <c r="H6" i="1"/>
  <c r="I6" i="1"/>
  <c r="J6" i="1"/>
  <c r="K6" i="1"/>
  <c r="L6" i="1"/>
  <c r="M6" i="1"/>
  <c r="O6" i="1"/>
  <c r="P6" i="1"/>
  <c r="Q6" i="1"/>
  <c r="R6" i="1"/>
  <c r="S6" i="1"/>
  <c r="T6" i="1"/>
  <c r="U6" i="1"/>
  <c r="V6" i="1"/>
  <c r="W6" i="1"/>
  <c r="X6" i="1"/>
  <c r="Y6" i="1"/>
  <c r="Z6" i="1"/>
  <c r="AB6" i="1"/>
  <c r="AC6" i="1"/>
  <c r="AD6" i="1"/>
  <c r="AE6" i="1"/>
  <c r="AF6" i="1"/>
  <c r="G5" i="1"/>
  <c r="J5" i="1"/>
  <c r="K5" i="1"/>
  <c r="L5" i="1"/>
  <c r="M5" i="1"/>
  <c r="O5" i="1"/>
  <c r="P5" i="1"/>
  <c r="Q5" i="1"/>
  <c r="R5" i="1"/>
  <c r="S5" i="1"/>
  <c r="T5" i="1"/>
  <c r="U5" i="1"/>
  <c r="V5" i="1"/>
  <c r="W5" i="1"/>
  <c r="X5" i="1"/>
  <c r="Y5" i="1"/>
  <c r="Z5" i="1"/>
  <c r="AB5" i="1"/>
  <c r="AC5" i="1"/>
  <c r="AD5" i="1"/>
  <c r="AE5" i="1"/>
  <c r="AF5" i="1"/>
  <c r="G4" i="1"/>
  <c r="J4" i="1"/>
  <c r="K4" i="1"/>
  <c r="L4" i="1"/>
  <c r="M4" i="1"/>
  <c r="O4" i="1"/>
  <c r="P4" i="1"/>
  <c r="Q4" i="1"/>
  <c r="R4" i="1"/>
  <c r="S4" i="1"/>
  <c r="T4" i="1"/>
  <c r="U4" i="1"/>
  <c r="V4" i="1"/>
  <c r="W4" i="1"/>
  <c r="X4" i="1"/>
  <c r="Y4" i="1"/>
  <c r="Z4" i="1"/>
  <c r="AB4" i="1"/>
  <c r="AC4" i="1"/>
  <c r="AD4" i="1"/>
  <c r="AE4" i="1"/>
  <c r="AF4" i="1"/>
  <c r="G3" i="1"/>
  <c r="J3" i="1"/>
  <c r="K3" i="1"/>
  <c r="L3" i="1"/>
  <c r="M3" i="1"/>
  <c r="O3" i="1"/>
  <c r="P3" i="1"/>
  <c r="Q3" i="1"/>
  <c r="R3" i="1"/>
  <c r="S3" i="1"/>
  <c r="T3" i="1"/>
  <c r="U3" i="1"/>
  <c r="V3" i="1"/>
  <c r="W3" i="1"/>
  <c r="X3" i="1"/>
  <c r="Y3" i="1"/>
  <c r="AB3" i="1"/>
  <c r="AC3" i="1"/>
  <c r="AD3" i="1"/>
  <c r="AE3" i="1"/>
  <c r="AF3" i="1"/>
  <c r="Z15" i="20" l="1"/>
  <c r="L15" i="1"/>
  <c r="U15" i="1"/>
  <c r="P15" i="1"/>
  <c r="O15" i="1"/>
  <c r="Z15" i="1"/>
  <c r="Q15" i="1"/>
  <c r="T15" i="1"/>
  <c r="R15" i="1"/>
  <c r="L15" i="20"/>
  <c r="M15" i="1"/>
  <c r="K15" i="1"/>
  <c r="B15" i="1"/>
  <c r="G15" i="1"/>
  <c r="X15" i="1"/>
  <c r="AD15" i="1"/>
  <c r="Y15" i="1"/>
  <c r="S15" i="1"/>
  <c r="V15" i="1"/>
  <c r="AE15" i="1"/>
  <c r="AC15" i="1"/>
  <c r="N15" i="1"/>
  <c r="AF15" i="1"/>
  <c r="W15" i="1"/>
  <c r="AB15" i="1"/>
  <c r="C15" i="1"/>
  <c r="S15" i="20"/>
  <c r="J15" i="1"/>
  <c r="I5" i="1" l="1"/>
  <c r="F5" i="1"/>
  <c r="H5" i="1"/>
  <c r="I4" i="1" l="1"/>
  <c r="F4" i="1"/>
  <c r="H4" i="1"/>
  <c r="I3" i="1" l="1"/>
  <c r="I15" i="1" s="1"/>
  <c r="F3" i="1"/>
  <c r="F15" i="1" s="1"/>
  <c r="H3" i="1"/>
  <c r="H15" i="1" s="1"/>
  <c r="G229" i="17" l="1"/>
  <c r="G228" i="17"/>
  <c r="G227" i="17"/>
  <c r="G226" i="17"/>
  <c r="G224" i="17"/>
  <c r="G223" i="17"/>
  <c r="G222" i="17"/>
  <c r="G221" i="17"/>
  <c r="G220" i="17"/>
  <c r="G205" i="17"/>
  <c r="G206" i="17"/>
  <c r="G214" i="17"/>
  <c r="G213" i="17"/>
  <c r="G212" i="17"/>
  <c r="G211" i="17"/>
  <c r="G209" i="17"/>
  <c r="G208" i="17"/>
  <c r="G207" i="17"/>
  <c r="G190" i="17"/>
  <c r="G194" i="17"/>
  <c r="G193" i="17"/>
  <c r="G192" i="17"/>
  <c r="G191" i="17"/>
  <c r="G199" i="17"/>
  <c r="G198" i="17"/>
  <c r="G197" i="17"/>
  <c r="G196" i="17"/>
  <c r="G8" i="17" l="1"/>
  <c r="G9" i="17"/>
  <c r="G166" i="17"/>
  <c r="G165" i="17"/>
  <c r="G164" i="17"/>
  <c r="G163" i="17"/>
  <c r="G161" i="17"/>
  <c r="G160" i="17"/>
  <c r="G159" i="17"/>
  <c r="G158" i="17"/>
  <c r="G157" i="17"/>
  <c r="G31" i="17"/>
  <c r="G30" i="17"/>
  <c r="G29" i="17"/>
  <c r="G28" i="17"/>
  <c r="G26" i="17"/>
  <c r="G25" i="17"/>
  <c r="G24" i="17"/>
  <c r="G23" i="17"/>
  <c r="G22" i="17"/>
  <c r="G17" i="17"/>
  <c r="G16" i="17"/>
  <c r="G15" i="17"/>
  <c r="G14" i="17"/>
  <c r="G12" i="17"/>
  <c r="G11" i="17"/>
  <c r="G10" i="17"/>
  <c r="G36" i="17"/>
  <c r="G37" i="17"/>
  <c r="G38" i="17"/>
  <c r="G39" i="17"/>
  <c r="G40" i="17"/>
  <c r="G42" i="17"/>
  <c r="G43" i="17"/>
  <c r="G44" i="17"/>
  <c r="G45" i="17"/>
  <c r="G243" i="17"/>
  <c r="G242" i="17"/>
  <c r="G241" i="17"/>
  <c r="G240" i="17"/>
  <c r="G238" i="17"/>
  <c r="G237" i="17"/>
  <c r="G236" i="17"/>
  <c r="G235" i="17"/>
  <c r="G234" i="17"/>
  <c r="G81" i="17"/>
  <c r="G80" i="17"/>
  <c r="G79" i="17"/>
  <c r="G78" i="17"/>
  <c r="G76" i="17"/>
  <c r="G75" i="17"/>
  <c r="G74" i="17"/>
  <c r="G73" i="17"/>
  <c r="G72" i="17"/>
  <c r="G61" i="17"/>
  <c r="G60" i="17"/>
  <c r="G59" i="17"/>
  <c r="G58" i="17"/>
  <c r="G56" i="17"/>
  <c r="G55" i="17"/>
  <c r="G54" i="17"/>
  <c r="G53" i="17"/>
  <c r="G52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Tomáš Fedor</author>
  </authors>
  <commentList>
    <comment ref="AB67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poškodený vysielač stanice 5-11.3.2020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B208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k večeru cirkumzenitálny oblúk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B306" authorId="0" shapeId="0" xr:uid="{85808A8B-64B8-41CF-B24D-569142B1104A}">
      <text>
        <r>
          <rPr>
            <b/>
            <sz val="9"/>
            <color indexed="81"/>
            <rFont val="Segoe UI"/>
            <family val="2"/>
            <charset val="238"/>
          </rPr>
          <t>22 ° parhelia, cirkumzenitálny oblúk, halový stĺp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Tomáš Fedor</author>
    <author>Peter Fedor</author>
  </authors>
  <commentList>
    <comment ref="G2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38"/>
          </rPr>
          <t>Nad pozorovacím miestom</t>
        </r>
      </text>
    </comment>
    <comment ref="K2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38"/>
          </rPr>
          <t>V čase trvania búrky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45" authorId="1" shapeId="0" xr:uid="{00000000-0006-0000-0100-000003000000}">
      <text>
        <r>
          <rPr>
            <b/>
            <sz val="9"/>
            <color indexed="81"/>
            <rFont val="Tahoma"/>
            <family val="2"/>
            <charset val="238"/>
          </rPr>
          <t>maximálny náraz vetra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46" authorId="1" shapeId="0" xr:uid="{00000000-0006-0000-0100-000004000000}">
      <text>
        <r>
          <rPr>
            <b/>
            <sz val="9"/>
            <color indexed="81"/>
            <rFont val="Tahoma"/>
            <family val="2"/>
            <charset val="238"/>
          </rPr>
          <t>Priemer vetra v čase výskytu búrky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47" authorId="1" shapeId="0" xr:uid="{00000000-0006-0000-0100-000005000000}">
      <text>
        <r>
          <rPr>
            <b/>
            <sz val="9"/>
            <color indexed="81"/>
            <rFont val="Tahoma"/>
            <family val="2"/>
            <charset val="238"/>
          </rPr>
          <t>celkové množstvo zrážok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48" authorId="1" shapeId="0" xr:uid="{00000000-0006-0000-0100-000006000000}">
      <text>
        <r>
          <rPr>
            <b/>
            <sz val="9"/>
            <color indexed="81"/>
            <rFont val="Tahoma"/>
            <family val="2"/>
            <charset val="238"/>
          </rPr>
          <t>maximálna intenzita zrážok</t>
        </r>
      </text>
    </comment>
    <comment ref="A249" authorId="1" shapeId="0" xr:uid="{00000000-0006-0000-0100-000007000000}">
      <text>
        <r>
          <rPr>
            <b/>
            <sz val="9"/>
            <color indexed="81"/>
            <rFont val="Tahoma"/>
            <family val="2"/>
            <charset val="238"/>
          </rPr>
          <t>maximálny priemer krúp/výška napadnutej vrstvy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50" authorId="1" shapeId="0" xr:uid="{00000000-0006-0000-0100-000008000000}">
      <text>
        <r>
          <rPr>
            <b/>
            <sz val="9"/>
            <color indexed="81"/>
            <rFont val="Tahoma"/>
            <family val="2"/>
            <charset val="238"/>
          </rPr>
          <t>množstvo novonapadnutého snehu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51" authorId="1" shapeId="0" xr:uid="{00000000-0006-0000-0100-000009000000}">
      <text>
        <r>
          <rPr>
            <b/>
            <sz val="9"/>
            <color indexed="81"/>
            <rFont val="Tahoma"/>
            <family val="2"/>
            <charset val="238"/>
          </rPr>
          <t>počet bleskov podľa detekcie blitzortung (vzdialenosť úderu pod 20 km od pozorovacieho miesta)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52" authorId="1" shapeId="0" xr:uid="{00000000-0006-0000-0100-00000A000000}">
      <text>
        <r>
          <rPr>
            <b/>
            <sz val="9"/>
            <color indexed="81"/>
            <rFont val="Tahoma"/>
            <family val="2"/>
            <charset val="238"/>
          </rPr>
          <t>približná maximálna odrazivosť bunky na radare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Peter Fedor</author>
    <author>Tomáš Fedor</author>
  </authors>
  <commentList>
    <comment ref="A2" authorId="0" shapeId="0" xr:uid="{00000000-0006-0000-0200-000001000000}">
      <text>
        <r>
          <rPr>
            <sz val="9"/>
            <color indexed="81"/>
            <rFont val="Tahoma"/>
            <family val="2"/>
            <charset val="238"/>
          </rPr>
          <t xml:space="preserve">časy sú v letnom a zimnom (miestnom) čase
</t>
        </r>
      </text>
    </comment>
    <comment ref="B2" authorId="0" shapeId="0" xr:uid="{00000000-0006-0000-0200-000002000000}">
      <text>
        <r>
          <rPr>
            <b/>
            <sz val="9"/>
            <color indexed="81"/>
            <rFont val="Tahoma"/>
            <family val="2"/>
            <charset val="238"/>
          </rPr>
          <t>Najvyššia nameraná teplota počas mesiaca</t>
        </r>
      </text>
    </comment>
    <comment ref="C2" authorId="0" shapeId="0" xr:uid="{00000000-0006-0000-0200-000003000000}">
      <text>
        <r>
          <rPr>
            <b/>
            <sz val="9"/>
            <color indexed="81"/>
            <rFont val="Tahoma"/>
            <family val="2"/>
            <charset val="238"/>
          </rPr>
          <t>Najnižšia nameraná teplota počas mesiaca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2" authorId="1" shapeId="0" xr:uid="{00000000-0006-0000-0200-000004000000}">
      <text>
        <r>
          <rPr>
            <b/>
            <sz val="9"/>
            <color indexed="81"/>
            <rFont val="Tahoma"/>
            <family val="2"/>
            <charset val="238"/>
          </rPr>
          <t xml:space="preserve">Najvyššia amplitúda teploty vzduchu
</t>
        </r>
      </text>
    </comment>
    <comment ref="E2" authorId="1" shapeId="0" xr:uid="{00000000-0006-0000-0200-000005000000}">
      <text>
        <r>
          <rPr>
            <b/>
            <sz val="9"/>
            <color indexed="81"/>
            <rFont val="Tahoma"/>
            <family val="2"/>
            <charset val="238"/>
          </rPr>
          <t xml:space="preserve">Najnižšia amplitúda teploty vzduchu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2" authorId="0" shapeId="0" xr:uid="{00000000-0006-0000-0200-000006000000}">
      <text>
        <r>
          <rPr>
            <b/>
            <sz val="9"/>
            <color indexed="81"/>
            <rFont val="Tahoma"/>
            <family val="2"/>
            <charset val="238"/>
          </rPr>
          <t xml:space="preserve">Priemerná teplota </t>
        </r>
      </text>
    </comment>
    <comment ref="G2" authorId="0" shapeId="0" xr:uid="{00000000-0006-0000-0200-000007000000}">
      <text>
        <r>
          <rPr>
            <b/>
            <sz val="9"/>
            <color indexed="81"/>
            <rFont val="Tahoma"/>
            <family val="2"/>
            <charset val="238"/>
          </rPr>
          <t>Priemerná teplota (priemer údajov zapísaných v intervale 1 minúta)</t>
        </r>
      </text>
    </comment>
    <comment ref="H2" authorId="1" shapeId="0" xr:uid="{00000000-0006-0000-0200-000008000000}">
      <text>
        <r>
          <rPr>
            <b/>
            <sz val="9"/>
            <color indexed="81"/>
            <rFont val="Tahoma"/>
            <family val="2"/>
            <charset val="238"/>
          </rPr>
          <t>Najvyššia priemerná denná teplota vzduchu</t>
        </r>
      </text>
    </comment>
    <comment ref="I2" authorId="1" shapeId="0" xr:uid="{00000000-0006-0000-0200-000009000000}">
      <text>
        <r>
          <rPr>
            <b/>
            <sz val="9"/>
            <color indexed="81"/>
            <rFont val="Tahoma"/>
            <family val="2"/>
            <charset val="238"/>
          </rPr>
          <t>Najnižšia priemerná denná teplota vzduchu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J2" authorId="0" shapeId="0" xr:uid="{00000000-0006-0000-0200-00000A000000}">
      <text>
        <r>
          <rPr>
            <b/>
            <sz val="9"/>
            <color indexed="81"/>
            <rFont val="Tahoma"/>
            <family val="2"/>
            <charset val="238"/>
          </rPr>
          <t>Maximálna nameraná teplota rosného bodu počas mesiaca</t>
        </r>
      </text>
    </comment>
    <comment ref="K2" authorId="0" shapeId="0" xr:uid="{00000000-0006-0000-0200-00000B000000}">
      <text>
        <r>
          <rPr>
            <b/>
            <sz val="9"/>
            <color indexed="81"/>
            <rFont val="Tahoma"/>
            <family val="2"/>
            <charset val="238"/>
          </rPr>
          <t>Minimálna nameraná teplota rosného bodu počas mesiaca</t>
        </r>
      </text>
    </comment>
    <comment ref="L2" authorId="0" shapeId="0" xr:uid="{00000000-0006-0000-0200-00000C000000}">
      <text>
        <r>
          <rPr>
            <b/>
            <sz val="9"/>
            <color indexed="81"/>
            <rFont val="Tahoma"/>
            <family val="2"/>
            <charset val="238"/>
          </rPr>
          <t>Priemerná teplota rosného bodu (priemer údajov zapísaných v intervale 5 minút)</t>
        </r>
      </text>
    </comment>
    <comment ref="M2" authorId="0" shapeId="0" xr:uid="{00000000-0006-0000-0200-00000D000000}">
      <text>
        <r>
          <rPr>
            <b/>
            <sz val="9"/>
            <color indexed="81"/>
            <rFont val="Tahoma"/>
            <family val="2"/>
            <charset val="238"/>
          </rPr>
          <t>Najvyššia vlhkosť vzduchu</t>
        </r>
      </text>
    </comment>
    <comment ref="O2" authorId="0" shapeId="0" xr:uid="{00000000-0006-0000-0200-00000E000000}">
      <text>
        <r>
          <rPr>
            <b/>
            <sz val="9"/>
            <color indexed="81"/>
            <rFont val="Tahoma"/>
            <family val="2"/>
            <charset val="238"/>
          </rPr>
          <t>Najnižšia vlhkosť vzduchu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P2" authorId="0" shapeId="0" xr:uid="{00000000-0006-0000-0200-00000F000000}">
      <text>
        <r>
          <rPr>
            <b/>
            <sz val="9"/>
            <color indexed="81"/>
            <rFont val="Tahoma"/>
            <family val="2"/>
            <charset val="238"/>
          </rPr>
          <t>priemerná vlhkosť vzduchu</t>
        </r>
      </text>
    </comment>
    <comment ref="S2" authorId="0" shapeId="0" xr:uid="{00000000-0006-0000-0200-000010000000}">
      <text>
        <r>
          <rPr>
            <b/>
            <sz val="9"/>
            <color indexed="81"/>
            <rFont val="Tahoma"/>
            <family val="2"/>
            <charset val="238"/>
          </rPr>
          <t>Najvyššia hodnota tlaku vzduchu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T2" authorId="0" shapeId="0" xr:uid="{00000000-0006-0000-0200-000011000000}">
      <text>
        <r>
          <rPr>
            <b/>
            <sz val="9"/>
            <color indexed="81"/>
            <rFont val="Tahoma"/>
            <family val="2"/>
            <charset val="238"/>
          </rPr>
          <t>Najnižšia hodnota tlaku vzduchu</t>
        </r>
      </text>
    </comment>
    <comment ref="U2" authorId="0" shapeId="0" xr:uid="{00000000-0006-0000-0200-000012000000}">
      <text>
        <r>
          <rPr>
            <b/>
            <sz val="9"/>
            <color indexed="81"/>
            <rFont val="Tahoma"/>
            <family val="2"/>
            <charset val="238"/>
          </rPr>
          <t>Priemerná hodnota tlaku vzduchu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V2" authorId="0" shapeId="0" xr:uid="{00000000-0006-0000-0200-000013000000}">
      <text>
        <r>
          <rPr>
            <b/>
            <sz val="9"/>
            <color indexed="81"/>
            <rFont val="Tahoma"/>
            <family val="2"/>
            <charset val="238"/>
          </rPr>
          <t>Najvyšší zaznamenaný náraz vetra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W2" authorId="1" shapeId="0" xr:uid="{00000000-0006-0000-0200-000014000000}">
      <text>
        <r>
          <rPr>
            <b/>
            <sz val="9"/>
            <color indexed="81"/>
            <rFont val="Tahoma"/>
            <family val="2"/>
            <charset val="238"/>
          </rPr>
          <t>Najvyššia rýchlosť vetra (10 minútový priemer).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X2" authorId="0" shapeId="0" xr:uid="{00000000-0006-0000-0200-000015000000}">
      <text>
        <r>
          <rPr>
            <b/>
            <sz val="9"/>
            <color indexed="81"/>
            <rFont val="Tahoma"/>
            <family val="2"/>
            <charset val="238"/>
          </rPr>
          <t>Priemerná rýchlosť vetra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Y2" authorId="0" shapeId="0" xr:uid="{00000000-0006-0000-0200-000016000000}">
      <text>
        <r>
          <rPr>
            <b/>
            <sz val="9"/>
            <color indexed="81"/>
            <rFont val="Tahoma"/>
            <family val="2"/>
            <charset val="238"/>
          </rPr>
          <t xml:space="preserve">Najvyššia priemerná rýchlosť vetra behom 24 hod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Z2" authorId="0" shapeId="0" xr:uid="{00000000-0006-0000-0200-000017000000}">
      <text>
        <r>
          <rPr>
            <b/>
            <sz val="9"/>
            <color indexed="81"/>
            <rFont val="Tahoma"/>
            <family val="2"/>
            <charset val="238"/>
          </rPr>
          <t xml:space="preserve">Najnižšia priemerná rýchlosť vetra behom 24 hod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A2" authorId="0" shapeId="0" xr:uid="{00000000-0006-0000-0200-000018000000}">
      <text>
        <r>
          <rPr>
            <b/>
            <sz val="9"/>
            <color indexed="81"/>
            <rFont val="Tahoma"/>
            <family val="2"/>
            <charset val="238"/>
          </rPr>
          <t>smer vetra</t>
        </r>
      </text>
    </comment>
    <comment ref="AB2" authorId="0" shapeId="0" xr:uid="{00000000-0006-0000-0200-000019000000}">
      <text>
        <r>
          <rPr>
            <b/>
            <sz val="9"/>
            <color indexed="81"/>
            <rFont val="Tahoma"/>
            <family val="2"/>
            <charset val="238"/>
          </rPr>
          <t>Najvyššia intenzita zrážok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C2" authorId="0" shapeId="0" xr:uid="{00000000-0006-0000-0200-00001A000000}">
      <text>
        <r>
          <rPr>
            <b/>
            <sz val="9"/>
            <color indexed="81"/>
            <rFont val="Tahoma"/>
            <family val="2"/>
            <charset val="238"/>
          </rPr>
          <t>najvyšší úhrn zrážok v jeden deň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D2" authorId="0" shapeId="0" xr:uid="{00000000-0006-0000-0200-00001B000000}">
      <text>
        <r>
          <rPr>
            <b/>
            <sz val="9"/>
            <color indexed="81"/>
            <rFont val="Tahoma"/>
            <family val="2"/>
            <charset val="238"/>
          </rPr>
          <t>Celkové množstvo zrážok</t>
        </r>
      </text>
    </comment>
    <comment ref="AE2" authorId="0" shapeId="0" xr:uid="{00000000-0006-0000-0200-00001C000000}">
      <text>
        <r>
          <rPr>
            <b/>
            <sz val="9"/>
            <color indexed="81"/>
            <rFont val="Tahoma"/>
            <family val="2"/>
            <charset val="238"/>
          </rPr>
          <t>najväčšie množstvo snehu napadnutého behom 24 hodín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F2" authorId="0" shapeId="0" xr:uid="{00000000-0006-0000-0200-00001D000000}">
      <text>
        <r>
          <rPr>
            <b/>
            <sz val="9"/>
            <color indexed="81"/>
            <rFont val="Tahoma"/>
            <family val="2"/>
            <charset val="238"/>
          </rPr>
          <t>Najväčšia výška snehovej pokrývky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Peter Fedor</author>
    <author>Tomáš Fedor</author>
  </authors>
  <commentList>
    <comment ref="B2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238"/>
          </rPr>
          <t>deň s výskytom teplotného maxima nižšieho ako -10°C.</t>
        </r>
      </text>
    </comment>
    <comment ref="C2" authorId="0" shapeId="0" xr:uid="{00000000-0006-0000-0300-000002000000}">
      <text>
        <r>
          <rPr>
            <b/>
            <sz val="9"/>
            <color indexed="81"/>
            <rFont val="Tahoma"/>
            <family val="2"/>
            <charset val="238"/>
          </rPr>
          <t>deň s výskytom najvyššej teploty vzduchu nižšej ako 0°C (celodenný mráz).</t>
        </r>
      </text>
    </comment>
    <comment ref="D2" authorId="0" shapeId="0" xr:uid="{00000000-0006-0000-0300-000003000000}">
      <text>
        <r>
          <rPr>
            <b/>
            <sz val="9"/>
            <color indexed="81"/>
            <rFont val="Tahoma"/>
            <family val="2"/>
            <charset val="238"/>
          </rPr>
          <t>deň s výskytom teploty nižšej ako 0 °C.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2" authorId="0" shapeId="0" xr:uid="{00000000-0006-0000-0300-000004000000}">
      <text>
        <r>
          <rPr>
            <b/>
            <sz val="9"/>
            <color indexed="81"/>
            <rFont val="Tahoma"/>
            <family val="2"/>
            <charset val="238"/>
          </rPr>
          <t>deň s najvyššou teplotou vzduchu presahujúcou 25°C.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2" authorId="0" shapeId="0" xr:uid="{00000000-0006-0000-0300-000005000000}">
      <text>
        <r>
          <rPr>
            <b/>
            <sz val="9"/>
            <color indexed="81"/>
            <rFont val="Tahoma"/>
            <family val="2"/>
            <charset val="238"/>
          </rPr>
          <t>deň s najvyššou teplotou vzduchu presahujúcou 30°C.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2" authorId="0" shapeId="0" xr:uid="{00000000-0006-0000-0300-000006000000}">
      <text>
        <r>
          <rPr>
            <b/>
            <sz val="9"/>
            <color indexed="81"/>
            <rFont val="Tahoma"/>
            <family val="2"/>
            <charset val="238"/>
          </rPr>
          <t>noc, počas ktorej najnižšia teplota vzduchu presiahne 20 °C.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2" authorId="0" shapeId="0" xr:uid="{00000000-0006-0000-0300-000007000000}">
      <text>
        <r>
          <rPr>
            <b/>
            <sz val="9"/>
            <color indexed="81"/>
            <rFont val="Tahoma"/>
            <family val="2"/>
            <charset val="238"/>
          </rPr>
          <t>Búrkové dni (počuteľný hrom)</t>
        </r>
      </text>
    </comment>
    <comment ref="I2" authorId="0" shapeId="0" xr:uid="{00000000-0006-0000-0300-000008000000}">
      <text>
        <r>
          <rPr>
            <b/>
            <sz val="9"/>
            <color indexed="81"/>
            <rFont val="Tahoma"/>
            <family val="2"/>
            <charset val="238"/>
          </rPr>
          <t>búrka vzdialená menej ako 3 km od pozorovacieho miesta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J2" authorId="0" shapeId="0" xr:uid="{00000000-0006-0000-0300-000009000000}">
      <text>
        <r>
          <rPr>
            <b/>
            <sz val="9"/>
            <color indexed="81"/>
            <rFont val="Tahoma"/>
            <family val="2"/>
            <charset val="238"/>
          </rPr>
          <t>búrky vzdielené 3-5 km od pozorovacieho miesta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2" authorId="0" shapeId="0" xr:uid="{00000000-0006-0000-0300-00000A000000}">
      <text>
        <r>
          <rPr>
            <b/>
            <sz val="9"/>
            <color indexed="81"/>
            <rFont val="Tahoma"/>
            <family val="2"/>
            <charset val="238"/>
          </rPr>
          <t>búrky vzdielené 5-15 km od pozorovacieho miesta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L2" authorId="0" shapeId="0" xr:uid="{00000000-0006-0000-0300-00000B000000}">
      <text>
        <r>
          <rPr>
            <b/>
            <sz val="9"/>
            <color indexed="81"/>
            <rFont val="Tahoma"/>
            <family val="2"/>
            <charset val="238"/>
          </rPr>
          <t>všetky búrky</t>
        </r>
      </text>
    </comment>
    <comment ref="M2" authorId="1" shapeId="0" xr:uid="{00000000-0006-0000-0300-00000C000000}">
      <text>
        <r>
          <rPr>
            <b/>
            <sz val="9"/>
            <color indexed="81"/>
            <rFont val="Tahoma"/>
            <family val="2"/>
            <charset val="238"/>
          </rPr>
          <t>Dohľadnosť 1-10 km vplyvom rozptýlených tuhých častíc v ovzduší. Relatívna vlhkosť je nižšia ako 70%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N2" authorId="1" shapeId="0" xr:uid="{00000000-0006-0000-0300-00000D000000}">
      <text>
        <r>
          <rPr>
            <b/>
            <sz val="9"/>
            <color indexed="81"/>
            <rFont val="Tahoma"/>
            <family val="2"/>
            <charset val="238"/>
          </rPr>
          <t>Dohľadnosť 1-10 km vplyvom rozptýlených častíc vodnej pary. Relatívna vlhkosť je vyššia ako 70%</t>
        </r>
      </text>
    </comment>
    <comment ref="O2" authorId="0" shapeId="0" xr:uid="{00000000-0006-0000-0300-00000E000000}">
      <text>
        <r>
          <rPr>
            <b/>
            <sz val="9"/>
            <color indexed="81"/>
            <rFont val="Tahoma"/>
            <family val="2"/>
            <charset val="238"/>
          </rPr>
          <t>Deň s dohľadnosťou nižšou ako 1 km.</t>
        </r>
      </text>
    </comment>
    <comment ref="P2" authorId="0" shapeId="0" xr:uid="{00000000-0006-0000-0300-00000F000000}">
      <text>
        <r>
          <rPr>
            <b/>
            <sz val="9"/>
            <color indexed="81"/>
            <rFont val="Tahoma"/>
            <family val="2"/>
            <charset val="238"/>
          </rPr>
          <t>6 hod nepretržitý slnečný svit</t>
        </r>
      </text>
    </comment>
    <comment ref="Q2" authorId="0" shapeId="0" xr:uid="{00000000-0006-0000-0300-000010000000}">
      <text>
        <r>
          <rPr>
            <b/>
            <sz val="9"/>
            <color indexed="81"/>
            <rFont val="Tahoma"/>
            <family val="2"/>
            <charset val="238"/>
          </rPr>
          <t>( 0/8 pokrytie oblohy oblačnosťou)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R2" authorId="0" shapeId="0" xr:uid="{00000000-0006-0000-0300-000011000000}">
      <text>
        <r>
          <rPr>
            <b/>
            <sz val="9"/>
            <color indexed="81"/>
            <rFont val="Tahoma"/>
            <family val="2"/>
            <charset val="238"/>
          </rPr>
          <t>Deň so zamračenou oblohou (8/8 pokrytie oblohy oblačnosťou)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S2" authorId="0" shapeId="0" xr:uid="{00000000-0006-0000-0300-000012000000}">
      <text>
        <r>
          <rPr>
            <b/>
            <sz val="9"/>
            <color indexed="81"/>
            <rFont val="Tahoma"/>
            <family val="2"/>
            <charset val="238"/>
          </rPr>
          <t>výskyt akéhokoľvek typu zrážok v daný deň</t>
        </r>
      </text>
    </comment>
    <comment ref="T2" authorId="0" shapeId="0" xr:uid="{00000000-0006-0000-0300-000013000000}">
      <text>
        <r>
          <rPr>
            <b/>
            <sz val="9"/>
            <color indexed="81"/>
            <rFont val="Tahoma"/>
            <family val="2"/>
            <charset val="238"/>
          </rPr>
          <t>nemerateľné (malé) množstvo zrážok (&lt;0.1 mm)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U2" authorId="0" shapeId="0" xr:uid="{00000000-0006-0000-0300-000014000000}">
      <text>
        <r>
          <rPr>
            <b/>
            <sz val="9"/>
            <color indexed="81"/>
            <rFont val="Tahoma"/>
            <family val="2"/>
            <charset val="238"/>
          </rPr>
          <t>merateľné zrážky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V2" authorId="0" shapeId="0" xr:uid="{00000000-0006-0000-0300-000015000000}">
      <text>
        <r>
          <rPr>
            <b/>
            <sz val="9"/>
            <color indexed="81"/>
            <rFont val="Tahoma"/>
            <family val="2"/>
            <charset val="238"/>
          </rPr>
          <t>výskyt kvapalných zrážok v daný deň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W2" authorId="0" shapeId="0" xr:uid="{00000000-0006-0000-0300-000016000000}">
      <text>
        <r>
          <rPr>
            <b/>
            <sz val="9"/>
            <color indexed="81"/>
            <rFont val="Tahoma"/>
            <family val="2"/>
            <charset val="238"/>
          </rPr>
          <t>výskyt krupobita - Ľadové zrážky s priemerom nad 5 mm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X2" authorId="0" shapeId="0" xr:uid="{00000000-0006-0000-0300-000017000000}">
      <text>
        <r>
          <rPr>
            <b/>
            <sz val="9"/>
            <color indexed="81"/>
            <rFont val="Tahoma"/>
            <family val="2"/>
            <charset val="238"/>
          </rPr>
          <t>výskyt sneženia, zmrznutého dažďa alebo snehových zŕn v daný deň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Y2" authorId="1" shapeId="0" xr:uid="{00000000-0006-0000-0300-000018000000}">
      <text>
        <r>
          <rPr>
            <b/>
            <sz val="9"/>
            <color indexed="81"/>
            <rFont val="Tahoma"/>
            <family val="2"/>
            <charset val="238"/>
          </rPr>
          <t xml:space="preserve">Dni s výskytom merateľných usadených zrážok (rosa, námraza, inoväť)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Z2" authorId="1" shapeId="0" xr:uid="{00000000-0006-0000-0300-000019000000}">
      <text>
        <r>
          <rPr>
            <b/>
            <sz val="9"/>
            <color indexed="81"/>
            <rFont val="Tahoma"/>
            <family val="2"/>
            <charset val="238"/>
          </rPr>
          <t>Poprašok, SSP a NSP</t>
        </r>
      </text>
    </comment>
    <comment ref="AA2" authorId="1" shapeId="0" xr:uid="{00000000-0006-0000-0300-00001A000000}">
      <text>
        <r>
          <rPr>
            <b/>
            <sz val="9"/>
            <color indexed="81"/>
            <rFont val="Tahoma"/>
            <family val="2"/>
            <charset val="238"/>
          </rPr>
          <t>Súvislá snehová pokrývka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B2" authorId="1" shapeId="0" xr:uid="{00000000-0006-0000-0300-00001B000000}">
      <text>
        <r>
          <rPr>
            <b/>
            <sz val="9"/>
            <color indexed="81"/>
            <rFont val="Tahoma"/>
            <family val="2"/>
            <charset val="238"/>
          </rPr>
          <t>Nesúvislá snehová pokrývka
- menej ako 1/2 plochy v okolí pozorovacieho miesta pokrytá snehom.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C2" authorId="1" shapeId="0" xr:uid="{00000000-0006-0000-0300-00001C000000}">
      <text>
        <r>
          <rPr>
            <b/>
            <sz val="9"/>
            <color indexed="81"/>
            <rFont val="Tahoma"/>
            <family val="2"/>
            <charset val="238"/>
          </rPr>
          <t>Snehová pokrývka nižšia ako 0.5 cm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<sst xmlns="http://schemas.openxmlformats.org/spreadsheetml/2006/main" count="1644" uniqueCount="516">
  <si>
    <t>Dátum</t>
  </si>
  <si>
    <t>Mesiac</t>
  </si>
  <si>
    <t>Teplota vzduchu</t>
  </si>
  <si>
    <r>
      <t>T</t>
    </r>
    <r>
      <rPr>
        <sz val="8"/>
        <color theme="1"/>
        <rFont val="Calibri"/>
        <family val="2"/>
        <charset val="238"/>
        <scheme val="minor"/>
      </rPr>
      <t>max</t>
    </r>
  </si>
  <si>
    <r>
      <t>T</t>
    </r>
    <r>
      <rPr>
        <sz val="8"/>
        <color theme="1"/>
        <rFont val="Calibri"/>
        <family val="2"/>
        <charset val="238"/>
        <scheme val="minor"/>
      </rPr>
      <t>min</t>
    </r>
  </si>
  <si>
    <t>Rosný bod</t>
  </si>
  <si>
    <r>
      <t>T</t>
    </r>
    <r>
      <rPr>
        <sz val="8"/>
        <color theme="1"/>
        <rFont val="Calibri"/>
        <family val="2"/>
        <charset val="238"/>
        <scheme val="minor"/>
      </rPr>
      <t>pr.</t>
    </r>
  </si>
  <si>
    <t>Tlak vzduchu</t>
  </si>
  <si>
    <r>
      <t>P</t>
    </r>
    <r>
      <rPr>
        <sz val="8"/>
        <color theme="1"/>
        <rFont val="Calibri"/>
        <family val="2"/>
        <charset val="238"/>
        <scheme val="minor"/>
      </rPr>
      <t>max</t>
    </r>
  </si>
  <si>
    <r>
      <t>P</t>
    </r>
    <r>
      <rPr>
        <sz val="8"/>
        <color theme="1"/>
        <rFont val="Calibri"/>
        <family val="2"/>
        <charset val="238"/>
        <scheme val="minor"/>
      </rPr>
      <t>min</t>
    </r>
  </si>
  <si>
    <t>Vietor</t>
  </si>
  <si>
    <t>max náraz</t>
  </si>
  <si>
    <t>pr. Rýchlosť</t>
  </si>
  <si>
    <t>pr. Smer</t>
  </si>
  <si>
    <t>Zrážky</t>
  </si>
  <si>
    <t>typ</t>
  </si>
  <si>
    <t>intenzita</t>
  </si>
  <si>
    <t>množstvo</t>
  </si>
  <si>
    <t>sneh. Pokrývka</t>
  </si>
  <si>
    <t>Oblačnosť, ostatné javy</t>
  </si>
  <si>
    <r>
      <t>Td</t>
    </r>
    <r>
      <rPr>
        <sz val="8"/>
        <color theme="1"/>
        <rFont val="Calibri"/>
        <family val="2"/>
        <charset val="238"/>
        <scheme val="minor"/>
      </rPr>
      <t>max</t>
    </r>
  </si>
  <si>
    <r>
      <t>Td</t>
    </r>
    <r>
      <rPr>
        <sz val="8"/>
        <color theme="1"/>
        <rFont val="Calibri"/>
        <family val="2"/>
        <charset val="238"/>
        <scheme val="minor"/>
      </rPr>
      <t>min</t>
    </r>
  </si>
  <si>
    <t>max. intenzita</t>
  </si>
  <si>
    <t>Január</t>
  </si>
  <si>
    <t>Február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</si>
  <si>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</si>
  <si>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</si>
  <si>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</si>
  <si>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</si>
  <si>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</si>
  <si>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</si>
  <si>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</si>
  <si>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</si>
  <si>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</si>
  <si>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</si>
  <si>
    <t>Vlhkosť vzduchu</t>
  </si>
  <si>
    <t>Vlhkosť</t>
  </si>
  <si>
    <r>
      <rPr>
        <sz val="11"/>
        <color theme="1"/>
        <rFont val="Calibri"/>
        <family val="2"/>
        <charset val="238"/>
        <scheme val="minor"/>
      </rPr>
      <t>H</t>
    </r>
    <r>
      <rPr>
        <sz val="8"/>
        <color theme="1"/>
        <rFont val="Calibri"/>
        <family val="2"/>
        <charset val="238"/>
        <scheme val="minor"/>
      </rPr>
      <t>min.</t>
    </r>
  </si>
  <si>
    <r>
      <rPr>
        <sz val="11"/>
        <color theme="1"/>
        <rFont val="Calibri"/>
        <family val="2"/>
        <charset val="238"/>
        <scheme val="minor"/>
      </rPr>
      <t>H</t>
    </r>
    <r>
      <rPr>
        <sz val="8"/>
        <color theme="1"/>
        <rFont val="Calibri"/>
        <family val="2"/>
        <charset val="238"/>
        <scheme val="minor"/>
      </rPr>
      <t>max.</t>
    </r>
  </si>
  <si>
    <r>
      <t>H</t>
    </r>
    <r>
      <rPr>
        <sz val="8"/>
        <color theme="1"/>
        <rFont val="Calibri"/>
        <family val="2"/>
        <charset val="238"/>
        <scheme val="minor"/>
      </rPr>
      <t>min</t>
    </r>
  </si>
  <si>
    <r>
      <t>H</t>
    </r>
    <r>
      <rPr>
        <sz val="8"/>
        <color theme="1"/>
        <rFont val="Calibri"/>
        <family val="2"/>
        <charset val="238"/>
        <scheme val="minor"/>
      </rPr>
      <t>max</t>
    </r>
  </si>
  <si>
    <t>priem. Rýchlosť</t>
  </si>
  <si>
    <t>krúpy</t>
  </si>
  <si>
    <t>max pr. Rýchlosť</t>
  </si>
  <si>
    <t>max rýchlosť</t>
  </si>
  <si>
    <t>10 m/s &lt;=&gt; 15 m/s</t>
  </si>
  <si>
    <t>15 m/s &lt;=&gt; 20 m/s</t>
  </si>
  <si>
    <t>20 m/s &lt;=&gt; 25 m/s</t>
  </si>
  <si>
    <t>0 m/s &lt;=&gt; 5 m/s</t>
  </si>
  <si>
    <t>zrážky:</t>
  </si>
  <si>
    <t>intenzita:</t>
  </si>
  <si>
    <t>0 mm &lt;=&gt; 5 mm</t>
  </si>
  <si>
    <t>5 mm &lt;=&gt; 10 mm</t>
  </si>
  <si>
    <t>10 mm &lt;=&gt; 15 mm</t>
  </si>
  <si>
    <t>15 mm &lt;=&gt; 30 mm</t>
  </si>
  <si>
    <t>30 mm &lt;=&gt; 45 mm</t>
  </si>
  <si>
    <t>45 mm &lt;=&gt; 60 mm</t>
  </si>
  <si>
    <t>60 mm &lt;=&gt; 80 mm</t>
  </si>
  <si>
    <t>80 mm &lt;</t>
  </si>
  <si>
    <t>0 mm/h &lt;=&gt; 5 mm/h</t>
  </si>
  <si>
    <t>5 mm/h &lt;=&gt; 15 mm/h</t>
  </si>
  <si>
    <t>15 mm/h &lt;=&gt; 30 mm/h</t>
  </si>
  <si>
    <t>30 mm/h &lt;=&gt; 50 mm/h</t>
  </si>
  <si>
    <t>0 cm &lt;=&gt; 1 cm</t>
  </si>
  <si>
    <t>1cm &lt;=&gt; 3cm</t>
  </si>
  <si>
    <t>3 cm &lt;=&gt; 5 cm</t>
  </si>
  <si>
    <t>10 cm &lt;=&gt; 15 cm</t>
  </si>
  <si>
    <t>15 cm &lt;=&gt; 20 cm</t>
  </si>
  <si>
    <t>20 cm &lt;=&gt; 30 cm</t>
  </si>
  <si>
    <t>30 cm &lt;</t>
  </si>
  <si>
    <t>sneh:</t>
  </si>
  <si>
    <t>krúpy:</t>
  </si>
  <si>
    <t>15 mm &lt;=&gt; 20 mm</t>
  </si>
  <si>
    <t>20 mm &lt;=&gt; 30 mm</t>
  </si>
  <si>
    <t>40 mm &lt;=&gt; 50 mm</t>
  </si>
  <si>
    <t>30 mm &lt;=&gt;  40 mm</t>
  </si>
  <si>
    <t>50 mm &lt;</t>
  </si>
  <si>
    <t>Vysvetlivky:</t>
  </si>
  <si>
    <t>0 mm</t>
  </si>
  <si>
    <t>0 mm/h</t>
  </si>
  <si>
    <t>0 cm</t>
  </si>
  <si>
    <t>150 mm/h &lt;</t>
  </si>
  <si>
    <t>50 mm/h &lt;=&gt; 90 mm/h</t>
  </si>
  <si>
    <t>90 mm/h &lt;=&gt; 150 mm/h</t>
  </si>
  <si>
    <r>
      <t>P</t>
    </r>
    <r>
      <rPr>
        <sz val="8"/>
        <color theme="1"/>
        <rFont val="Calibri"/>
        <family val="2"/>
        <charset val="238"/>
        <scheme val="minor"/>
      </rPr>
      <t>pr. (5 min)</t>
    </r>
  </si>
  <si>
    <r>
      <t>H</t>
    </r>
    <r>
      <rPr>
        <sz val="8"/>
        <color theme="1"/>
        <rFont val="Calibri"/>
        <family val="2"/>
        <charset val="238"/>
        <scheme val="minor"/>
      </rPr>
      <t>pr.5min</t>
    </r>
  </si>
  <si>
    <r>
      <t>T</t>
    </r>
    <r>
      <rPr>
        <sz val="8"/>
        <color theme="1"/>
        <rFont val="Calibri"/>
        <family val="2"/>
        <charset val="238"/>
        <scheme val="minor"/>
      </rPr>
      <t>dpr.5min</t>
    </r>
  </si>
  <si>
    <r>
      <rPr>
        <sz val="11"/>
        <color theme="1"/>
        <rFont val="Calibri"/>
        <family val="2"/>
        <charset val="238"/>
        <scheme val="minor"/>
      </rPr>
      <t>H</t>
    </r>
    <r>
      <rPr>
        <sz val="8"/>
        <color theme="1"/>
        <rFont val="Calibri"/>
        <family val="2"/>
        <charset val="238"/>
        <scheme val="minor"/>
      </rPr>
      <t>pr. 5 min</t>
    </r>
  </si>
  <si>
    <r>
      <t>Td</t>
    </r>
    <r>
      <rPr>
        <sz val="10"/>
        <color theme="1"/>
        <rFont val="Calibri"/>
        <family val="2"/>
        <charset val="238"/>
        <scheme val="minor"/>
      </rPr>
      <t>pr</t>
    </r>
    <r>
      <rPr>
        <sz val="11"/>
        <color theme="1"/>
        <rFont val="Calibri"/>
        <family val="2"/>
        <charset val="238"/>
        <scheme val="minor"/>
      </rPr>
      <t xml:space="preserve">. </t>
    </r>
    <r>
      <rPr>
        <sz val="8"/>
        <color theme="1"/>
        <rFont val="Calibri"/>
        <family val="2"/>
        <charset val="238"/>
        <scheme val="minor"/>
      </rPr>
      <t>5 min</t>
    </r>
  </si>
  <si>
    <r>
      <t>P</t>
    </r>
    <r>
      <rPr>
        <sz val="8"/>
        <color theme="1"/>
        <rFont val="Calibri"/>
        <family val="2"/>
        <charset val="238"/>
        <scheme val="minor"/>
      </rPr>
      <t>pr. 5 min</t>
    </r>
  </si>
  <si>
    <r>
      <t>T</t>
    </r>
    <r>
      <rPr>
        <sz val="8"/>
        <color theme="1"/>
        <rFont val="Calibri"/>
        <family val="2"/>
        <charset val="238"/>
        <scheme val="minor"/>
      </rPr>
      <t>pr.1min</t>
    </r>
  </si>
  <si>
    <t>nový sneh</t>
  </si>
  <si>
    <r>
      <t>T</t>
    </r>
    <r>
      <rPr>
        <sz val="8"/>
        <color theme="1"/>
        <rFont val="Calibri"/>
        <family val="2"/>
        <charset val="238"/>
        <scheme val="minor"/>
      </rPr>
      <t>pr. 1 min</t>
    </r>
  </si>
  <si>
    <r>
      <t>T</t>
    </r>
    <r>
      <rPr>
        <sz val="8"/>
        <color theme="1"/>
        <rFont val="Calibri"/>
        <family val="2"/>
        <charset val="238"/>
        <scheme val="minor"/>
      </rPr>
      <t>20:34</t>
    </r>
  </si>
  <si>
    <r>
      <t>T</t>
    </r>
    <r>
      <rPr>
        <sz val="8"/>
        <color theme="1"/>
        <rFont val="Calibri"/>
        <family val="2"/>
        <charset val="238"/>
        <scheme val="minor"/>
      </rPr>
      <t>13:34</t>
    </r>
  </si>
  <si>
    <r>
      <t>T</t>
    </r>
    <r>
      <rPr>
        <sz val="8"/>
        <color theme="1"/>
        <rFont val="Calibri"/>
        <family val="2"/>
        <charset val="238"/>
        <scheme val="minor"/>
      </rPr>
      <t>6:34</t>
    </r>
  </si>
  <si>
    <t>min pr. Rýchlosť</t>
  </si>
  <si>
    <t>Tropické noci</t>
  </si>
  <si>
    <t>Letné dni</t>
  </si>
  <si>
    <t>Tropické dni</t>
  </si>
  <si>
    <t>Mrazové dni</t>
  </si>
  <si>
    <t>Ľadové dni</t>
  </si>
  <si>
    <t>Arktické dni</t>
  </si>
  <si>
    <t>Búrky</t>
  </si>
  <si>
    <t>Rozdelenie dní podľa teploty vzduchu</t>
  </si>
  <si>
    <t>búrky</t>
  </si>
  <si>
    <t>Marec:</t>
  </si>
  <si>
    <t>Apríl:</t>
  </si>
  <si>
    <t>Máj:</t>
  </si>
  <si>
    <t>Február:</t>
  </si>
  <si>
    <t>Január:</t>
  </si>
  <si>
    <t>Júl:</t>
  </si>
  <si>
    <t>Jún:</t>
  </si>
  <si>
    <t>August:</t>
  </si>
  <si>
    <t>September:</t>
  </si>
  <si>
    <t>vzd. búrky</t>
  </si>
  <si>
    <t>blízke búrky</t>
  </si>
  <si>
    <t>priame búrky</t>
  </si>
  <si>
    <r>
      <rPr>
        <sz val="12"/>
        <color theme="1"/>
        <rFont val="Calibri"/>
        <family val="2"/>
        <charset val="238"/>
        <scheme val="minor"/>
      </rPr>
      <t>T</t>
    </r>
    <r>
      <rPr>
        <sz val="8"/>
        <color theme="1"/>
        <rFont val="Calibri"/>
        <family val="2"/>
        <charset val="238"/>
        <scheme val="minor"/>
      </rPr>
      <t>pr.max</t>
    </r>
  </si>
  <si>
    <r>
      <rPr>
        <sz val="11"/>
        <color theme="1"/>
        <rFont val="Calibri"/>
        <family val="2"/>
        <charset val="238"/>
        <scheme val="minor"/>
      </rPr>
      <t>T</t>
    </r>
    <r>
      <rPr>
        <sz val="8"/>
        <color theme="1"/>
        <rFont val="Calibri"/>
        <family val="2"/>
        <charset val="238"/>
        <scheme val="minor"/>
      </rPr>
      <t>pr.min</t>
    </r>
  </si>
  <si>
    <r>
      <rPr>
        <sz val="11"/>
        <color theme="1"/>
        <rFont val="Calibri"/>
        <family val="2"/>
        <charset val="238"/>
        <scheme val="minor"/>
      </rPr>
      <t>H</t>
    </r>
    <r>
      <rPr>
        <sz val="8"/>
        <color theme="1"/>
        <rFont val="Calibri"/>
        <family val="2"/>
        <charset val="238"/>
        <scheme val="minor"/>
      </rPr>
      <t>pr.max</t>
    </r>
  </si>
  <si>
    <r>
      <t>H</t>
    </r>
    <r>
      <rPr>
        <sz val="8"/>
        <color theme="1"/>
        <rFont val="Calibri"/>
        <family val="2"/>
        <charset val="238"/>
        <scheme val="minor"/>
      </rPr>
      <t>pr.min</t>
    </r>
  </si>
  <si>
    <r>
      <t>H</t>
    </r>
    <r>
      <rPr>
        <sz val="8"/>
        <color theme="1"/>
        <rFont val="Calibri"/>
        <family val="2"/>
        <charset val="238"/>
        <scheme val="minor"/>
      </rPr>
      <t>max. (99%)</t>
    </r>
  </si>
  <si>
    <t>max 24h úhrn</t>
  </si>
  <si>
    <t>Čas (UTC)</t>
  </si>
  <si>
    <t>Poveternostná situácia</t>
  </si>
  <si>
    <t>Informácie o búrke</t>
  </si>
  <si>
    <t>Informácie o postupe</t>
  </si>
  <si>
    <t>Hydrometeory</t>
  </si>
  <si>
    <t>Elektrometeory</t>
  </si>
  <si>
    <t>Poznámky</t>
  </si>
  <si>
    <t>Jav</t>
  </si>
  <si>
    <t>Odrazivosť</t>
  </si>
  <si>
    <t>postup</t>
  </si>
  <si>
    <t>smer</t>
  </si>
  <si>
    <t>náraz</t>
  </si>
  <si>
    <t>priemer</t>
  </si>
  <si>
    <t>sneh</t>
  </si>
  <si>
    <t>najbližší úder</t>
  </si>
  <si>
    <t>hrom</t>
  </si>
  <si>
    <t>počuteľný hrom - búrka</t>
  </si>
  <si>
    <t>W - búrkový deň</t>
  </si>
  <si>
    <t>P - priama búrka</t>
  </si>
  <si>
    <t>L - blízka búrka (3-5 km)</t>
  </si>
  <si>
    <t>V - vzdialená búrka (5-15km)</t>
  </si>
  <si>
    <t>D - dážď</t>
  </si>
  <si>
    <t>S - sneženie</t>
  </si>
  <si>
    <t>K - krupobitie</t>
  </si>
  <si>
    <t>Z - zrážky</t>
  </si>
  <si>
    <t>Vietor max:</t>
  </si>
  <si>
    <t>5 m/s &lt;=&gt; 10 m/s</t>
  </si>
  <si>
    <t>25 m/s &lt;=&gt; 30 m/s</t>
  </si>
  <si>
    <t>30 m/s &lt;</t>
  </si>
  <si>
    <t>vietor priemer:</t>
  </si>
  <si>
    <t>0 m/s &lt;=&gt; 2 m/s</t>
  </si>
  <si>
    <t>2 m/s &lt;=&gt; 5 m/s</t>
  </si>
  <si>
    <t>5 m/s &lt;=&gt; 8 m/s</t>
  </si>
  <si>
    <t>8 m/s &lt;=&gt; 11 m/s</t>
  </si>
  <si>
    <t>11 m/s &lt;=&gt; 13 m/s</t>
  </si>
  <si>
    <t>13 m/s &lt;=&gt; 15 m/s</t>
  </si>
  <si>
    <t>15 m/s &lt;</t>
  </si>
  <si>
    <t>5 cm &lt;=&gt; 10 cm</t>
  </si>
  <si>
    <t>Blesky</t>
  </si>
  <si>
    <t>1 &lt;=&gt; 10</t>
  </si>
  <si>
    <t>10 &lt;=&gt; 50</t>
  </si>
  <si>
    <t>50 &lt;=&gt; 350</t>
  </si>
  <si>
    <t>350 &lt;=&gt; 700</t>
  </si>
  <si>
    <t xml:space="preserve">700 &lt;=&gt; 1200 </t>
  </si>
  <si>
    <t>1200 &lt;=&gt; 1800</t>
  </si>
  <si>
    <t>1800 &lt;=&gt; 2500</t>
  </si>
  <si>
    <t>2500 &lt;</t>
  </si>
  <si>
    <t>30-40 dBz</t>
  </si>
  <si>
    <t>40-45 dBz</t>
  </si>
  <si>
    <t>45-50 dBz</t>
  </si>
  <si>
    <t>50-55 dBz</t>
  </si>
  <si>
    <t>55-60 dBz</t>
  </si>
  <si>
    <t>60-63 dBz</t>
  </si>
  <si>
    <t xml:space="preserve">63-65 dBz </t>
  </si>
  <si>
    <t>65 dBz &lt;</t>
  </si>
  <si>
    <t>Dni s búrkou</t>
  </si>
  <si>
    <t>Dni s hmlou</t>
  </si>
  <si>
    <t>Október:</t>
  </si>
  <si>
    <t>November:</t>
  </si>
  <si>
    <t>Dni so snežením</t>
  </si>
  <si>
    <t>Dni s dažďom</t>
  </si>
  <si>
    <t>Dni s merateľnými zrážkami</t>
  </si>
  <si>
    <t>Dni s nemerateľnými zrážkami</t>
  </si>
  <si>
    <t>Dni so zrážkami</t>
  </si>
  <si>
    <t>Dni so zamračenou oblohou</t>
  </si>
  <si>
    <t>December:</t>
  </si>
  <si>
    <t>Dni so snehovou pokrývkou</t>
  </si>
  <si>
    <t>Dni s krupobitím</t>
  </si>
  <si>
    <t>slnečné dni</t>
  </si>
  <si>
    <t>maximálna odrazivosť</t>
  </si>
  <si>
    <t>Dni so SSP</t>
  </si>
  <si>
    <t>Dni s popraškom</t>
  </si>
  <si>
    <t>Dni s NSP</t>
  </si>
  <si>
    <t>Snehová pokrývka</t>
  </si>
  <si>
    <t>prevládajúci smer vetra</t>
  </si>
  <si>
    <t>organizácia</t>
  </si>
  <si>
    <t>Dni s dymnom</t>
  </si>
  <si>
    <t>ΔT</t>
  </si>
  <si>
    <r>
      <t>ΔT</t>
    </r>
    <r>
      <rPr>
        <sz val="8"/>
        <color theme="1"/>
        <rFont val="Calibri"/>
        <family val="2"/>
        <charset val="238"/>
        <scheme val="minor"/>
      </rPr>
      <t>min</t>
    </r>
  </si>
  <si>
    <r>
      <t>ΔT</t>
    </r>
    <r>
      <rPr>
        <sz val="8"/>
        <color theme="1"/>
        <rFont val="Calibri"/>
        <family val="2"/>
        <charset val="238"/>
        <scheme val="minor"/>
      </rPr>
      <t>max</t>
    </r>
  </si>
  <si>
    <t>max 24h sneh</t>
  </si>
  <si>
    <t>Iniciácia</t>
  </si>
  <si>
    <t>Okolnosti vzniku</t>
  </si>
  <si>
    <t>Dni s bezoblačnou oblohou</t>
  </si>
  <si>
    <t>Dohľadnosť a oblačnosť</t>
  </si>
  <si>
    <t>Dni so zákalom</t>
  </si>
  <si>
    <t>3/8</t>
  </si>
  <si>
    <t>S , N</t>
  </si>
  <si>
    <t>8/8, dymno</t>
  </si>
  <si>
    <t>S , Z</t>
  </si>
  <si>
    <t>8/8, dymno, poprašok</t>
  </si>
  <si>
    <t>8/8, SSP</t>
  </si>
  <si>
    <t>6/8, snehové prehánky, SSP</t>
  </si>
  <si>
    <t>7/8, SSP</t>
  </si>
  <si>
    <t>D , Z</t>
  </si>
  <si>
    <t>5/8, v noci mrznúci dážď, dymno, SSP</t>
  </si>
  <si>
    <t>8/8, ráno mrznúci dážď, hmla, SSP</t>
  </si>
  <si>
    <t>S , D , Z</t>
  </si>
  <si>
    <t>D , N</t>
  </si>
  <si>
    <t>8/8, dymno, SSP</t>
  </si>
  <si>
    <t>7/8, dymno, NSP</t>
  </si>
  <si>
    <t>8/8, celodenná mrznúca hmla, NSP</t>
  </si>
  <si>
    <t>6/8, ráno mrznúca hmla, dymno, halové javy, NSP</t>
  </si>
  <si>
    <t>8/8, mrznúca hmla, dymno, NSP</t>
  </si>
  <si>
    <t>8/8, dymno, NSP</t>
  </si>
  <si>
    <t>8/8, NSP</t>
  </si>
  <si>
    <t>7/8, NSP</t>
  </si>
  <si>
    <t>3/8, slnečný deň, NSP</t>
  </si>
  <si>
    <t>5/8. dymno, NSP</t>
  </si>
  <si>
    <t>8/8, celodenná hmla, NSP</t>
  </si>
  <si>
    <t>D , S , Z</t>
  </si>
  <si>
    <t>6/8, SSP</t>
  </si>
  <si>
    <t>8/8, večer hmla, NSP</t>
  </si>
  <si>
    <t>S</t>
  </si>
  <si>
    <t>J</t>
  </si>
  <si>
    <t>JJZ</t>
  </si>
  <si>
    <t>SZ</t>
  </si>
  <si>
    <t>ZSZ</t>
  </si>
  <si>
    <t>SSZ</t>
  </si>
  <si>
    <t xml:space="preserve">Z </t>
  </si>
  <si>
    <t>JZ</t>
  </si>
  <si>
    <t>JJV</t>
  </si>
  <si>
    <t>6/8, prehánky, NSP</t>
  </si>
  <si>
    <t>7/8, ráno a večer hmla, dymno, mrholenie, NSP</t>
  </si>
  <si>
    <t>7/8, prehánky</t>
  </si>
  <si>
    <t>6/8</t>
  </si>
  <si>
    <t>8/8</t>
  </si>
  <si>
    <t>5/8</t>
  </si>
  <si>
    <t>D , S , N</t>
  </si>
  <si>
    <t>2/8, slnečný deň, halové javy</t>
  </si>
  <si>
    <t>7/8</t>
  </si>
  <si>
    <t xml:space="preserve">6/8, prehánky </t>
  </si>
  <si>
    <t>4/8</t>
  </si>
  <si>
    <t>8/8, v noci prehánky</t>
  </si>
  <si>
    <t>5/8, ráno prehánky</t>
  </si>
  <si>
    <t>6/8, prehánky</t>
  </si>
  <si>
    <t>3/8, ráno hmla, halové javy, SSP</t>
  </si>
  <si>
    <t>7/8, večer hmla, SSP</t>
  </si>
  <si>
    <t>5/8, prehánky</t>
  </si>
  <si>
    <t>8/8, prehánky</t>
  </si>
  <si>
    <t>7/8, halové javy</t>
  </si>
  <si>
    <t>SSV</t>
  </si>
  <si>
    <t xml:space="preserve">J </t>
  </si>
  <si>
    <t>ZJZ</t>
  </si>
  <si>
    <t>SV</t>
  </si>
  <si>
    <t>7/8, snehové prehánky</t>
  </si>
  <si>
    <t xml:space="preserve">3/8, ráno hmla </t>
  </si>
  <si>
    <t>6/8, halové javy</t>
  </si>
  <si>
    <t>3/8, halové javy</t>
  </si>
  <si>
    <t xml:space="preserve">8/8, večer hmla </t>
  </si>
  <si>
    <t>U , Z</t>
  </si>
  <si>
    <t>7/8, ráno hmla</t>
  </si>
  <si>
    <t xml:space="preserve">6/8, ráno hmla </t>
  </si>
  <si>
    <t>4/8, ráno hmla</t>
  </si>
  <si>
    <t>1/8, slnečný deň</t>
  </si>
  <si>
    <t>5/8, halové javy</t>
  </si>
  <si>
    <t xml:space="preserve">3/8, slnečný deň </t>
  </si>
  <si>
    <t>3/8, ráno dymno</t>
  </si>
  <si>
    <t>2/8, ráno dmyno</t>
  </si>
  <si>
    <t>7/8, dymno, večer prehánky</t>
  </si>
  <si>
    <t>8/8, poprašok</t>
  </si>
  <si>
    <t>6/8, prehánky, SSP</t>
  </si>
  <si>
    <t>0/8, slnečný deň</t>
  </si>
  <si>
    <t xml:space="preserve">2/8, slnečný deň </t>
  </si>
  <si>
    <t>2/8</t>
  </si>
  <si>
    <t>2/8, slnečný deň</t>
  </si>
  <si>
    <t>4/8, halové javy</t>
  </si>
  <si>
    <t>3/8, slnečný deň</t>
  </si>
  <si>
    <t>studený front</t>
  </si>
  <si>
    <t>outflow boundary</t>
  </si>
  <si>
    <t>W , P , D , Z</t>
  </si>
  <si>
    <t>multicela</t>
  </si>
  <si>
    <t>SZ-JV</t>
  </si>
  <si>
    <t>P</t>
  </si>
  <si>
    <t>15:30-16:45</t>
  </si>
  <si>
    <t>áno</t>
  </si>
  <si>
    <t>15:30-15:40 prechod outflow boundary cez pozorovacie miesto</t>
  </si>
  <si>
    <t>7/8, prehánky, búrka</t>
  </si>
  <si>
    <t xml:space="preserve">6/8, snehové prehánky </t>
  </si>
  <si>
    <t>7/8, večer prehánky</t>
  </si>
  <si>
    <t>V</t>
  </si>
  <si>
    <t>zvlnený studený front</t>
  </si>
  <si>
    <t>JJZ-SSV</t>
  </si>
  <si>
    <t>12:15-12:30</t>
  </si>
  <si>
    <t>orografia</t>
  </si>
  <si>
    <t xml:space="preserve">W , V </t>
  </si>
  <si>
    <t>frontálne rozhranie</t>
  </si>
  <si>
    <t>11:20-12:00</t>
  </si>
  <si>
    <t>7/8, ráno hmla, prehánky, búrka</t>
  </si>
  <si>
    <t>7/8, v noci hmla</t>
  </si>
  <si>
    <t>7/8, nadránom hmla</t>
  </si>
  <si>
    <t>8/8, prehánky, búrka</t>
  </si>
  <si>
    <t>11:50-12:05</t>
  </si>
  <si>
    <t>MCS</t>
  </si>
  <si>
    <t>ZJZ-VSV</t>
  </si>
  <si>
    <t>6/8, ráno hmla</t>
  </si>
  <si>
    <t>7/8, búrka</t>
  </si>
  <si>
    <t>15:05-16:20</t>
  </si>
  <si>
    <t>W , L</t>
  </si>
  <si>
    <t>D , U , Z</t>
  </si>
  <si>
    <t>11:40-12:25</t>
  </si>
  <si>
    <t>W , V , D , Z</t>
  </si>
  <si>
    <t>výšková brázda</t>
  </si>
  <si>
    <t>SV-JZ</t>
  </si>
  <si>
    <t>Pred pozorovacím miestom zoslabnutie a silný outflow. Neskôr v smere postupu už mimo pozorovacieho miesta iniciácia nových buniek pozdĺž outflow boundary.</t>
  </si>
  <si>
    <t>orografia?</t>
  </si>
  <si>
    <t>VSV</t>
  </si>
  <si>
    <t>P , D , Z</t>
  </si>
  <si>
    <t>13:40-14:50</t>
  </si>
  <si>
    <t>6/8, prehánky, búrka</t>
  </si>
  <si>
    <t>výšková tlaková níž</t>
  </si>
  <si>
    <t>vznik/regenerácia pozdĺž outflow boundary nad pozorovacím miestom</t>
  </si>
  <si>
    <t>14:20-14:50</t>
  </si>
  <si>
    <t>JV</t>
  </si>
  <si>
    <t>VJV</t>
  </si>
  <si>
    <t xml:space="preserve">7/8, ráno hmla, prehánky </t>
  </si>
  <si>
    <t>JZ-SV</t>
  </si>
  <si>
    <t>výrazný shelf cloud</t>
  </si>
  <si>
    <t>17:40-19:00</t>
  </si>
  <si>
    <t>teplý sektor</t>
  </si>
  <si>
    <t>W , V , D , N</t>
  </si>
  <si>
    <t>konvergentná zóna</t>
  </si>
  <si>
    <t>2:30-5:25</t>
  </si>
  <si>
    <t>J-S</t>
  </si>
  <si>
    <t>Z</t>
  </si>
  <si>
    <t>13:00-15:00</t>
  </si>
  <si>
    <t>stac.</t>
  </si>
  <si>
    <t>back-building</t>
  </si>
  <si>
    <t>D , K , Z</t>
  </si>
  <si>
    <t>8/8, ráno dymno</t>
  </si>
  <si>
    <t>11:35-13:30</t>
  </si>
  <si>
    <t>back-building, Z-SZ od mesta potenciálne vyššie úhrny (40-50 mm podľa radaru)</t>
  </si>
  <si>
    <t>JV-SZ</t>
  </si>
  <si>
    <t>oblasť nízkeho tlaku</t>
  </si>
  <si>
    <t>6/8, ráno dymno, búrka</t>
  </si>
  <si>
    <t>squall line</t>
  </si>
  <si>
    <t>VJV-ZSZ</t>
  </si>
  <si>
    <t>shelf cloud</t>
  </si>
  <si>
    <t>W , L , D , Z</t>
  </si>
  <si>
    <t>12:00-14:00</t>
  </si>
  <si>
    <t>7/8, ráno a večer hmla, búrka</t>
  </si>
  <si>
    <t>MCV</t>
  </si>
  <si>
    <t>11:35-12:15</t>
  </si>
  <si>
    <t>V-Z</t>
  </si>
  <si>
    <t>21:30-23:50</t>
  </si>
  <si>
    <t>6/8, búrka</t>
  </si>
  <si>
    <t>16:20-16:40</t>
  </si>
  <si>
    <t>barické sedlo</t>
  </si>
  <si>
    <t xml:space="preserve">orografia </t>
  </si>
  <si>
    <t>konvergentná zóna?</t>
  </si>
  <si>
    <t>brázda nízkeho tlaku</t>
  </si>
  <si>
    <t>3/8, búrka</t>
  </si>
  <si>
    <t>11:35-12:20</t>
  </si>
  <si>
    <t>VSV-ZJZ</t>
  </si>
  <si>
    <t>Kvakovce - back-building</t>
  </si>
  <si>
    <t>17:00-17:50</t>
  </si>
  <si>
    <t>8/8, ráno hmla</t>
  </si>
  <si>
    <t>7/8, búrka, ráno hmla</t>
  </si>
  <si>
    <t>16:05-16:40</t>
  </si>
  <si>
    <t>SSV-JJZ</t>
  </si>
  <si>
    <t>W , L , D , N</t>
  </si>
  <si>
    <t>12:25-18:10</t>
  </si>
  <si>
    <t>výšková níž</t>
  </si>
  <si>
    <t>Z-V</t>
  </si>
  <si>
    <t>výšokvá níž</t>
  </si>
  <si>
    <t>W , V</t>
  </si>
  <si>
    <t>12:15-13:00</t>
  </si>
  <si>
    <t xml:space="preserve">7/8, večer hmla </t>
  </si>
  <si>
    <t>14:40-16:00</t>
  </si>
  <si>
    <t>Vznik pravdepodobne na outflow-boundary v rámci stratiformnej časti MCS</t>
  </si>
  <si>
    <t>16:40-17:30</t>
  </si>
  <si>
    <t>6/8, ráno hmla, búrka</t>
  </si>
  <si>
    <t xml:space="preserve">4/8, ráno hmla </t>
  </si>
  <si>
    <t>Stratiformná časť MCS s aktivnými výstupnými prúdmi na JV Poľska</t>
  </si>
  <si>
    <t xml:space="preserve">S </t>
  </si>
  <si>
    <t>13:00-15:30</t>
  </si>
  <si>
    <t xml:space="preserve">supercela </t>
  </si>
  <si>
    <t>19:50-21:00</t>
  </si>
  <si>
    <t>V , D , Z</t>
  </si>
  <si>
    <t>P , D , K , Z</t>
  </si>
  <si>
    <t>L , D , Z</t>
  </si>
  <si>
    <t>15:40-17:15</t>
  </si>
  <si>
    <t>outflow boundary?</t>
  </si>
  <si>
    <t>Orografia</t>
  </si>
  <si>
    <t>Vznik nad Čergovom, možná supercela - odklon</t>
  </si>
  <si>
    <t xml:space="preserve">Vznik v rámci konvektívneho systému na S Slovensku. Pozorovaný na radare odklon a dlhá životnosť. S od mesta pravdepodobne wall cloud. Tesne pred pozorovacím miestom rozpad. 
</t>
  </si>
  <si>
    <t>11:10-16:00</t>
  </si>
  <si>
    <t>Stratiformná časť MCS s aktívnymi výstupnými prúdmi južne od pozorovacieho miesta. Prevažne CG+ výboje.</t>
  </si>
  <si>
    <t>orografia, frontálne rozhranie</t>
  </si>
  <si>
    <t xml:space="preserve">Iniciácia v podobe multicelárnej orograficky podmienej konvekcie, následne prechod studeného frontu cez stratiformu a posilnenie zrážkotvorby v rámci nej. </t>
  </si>
  <si>
    <t>7/8, ráno hmla, búrka</t>
  </si>
  <si>
    <t>5/8, ráno hmla</t>
  </si>
  <si>
    <t>?</t>
  </si>
  <si>
    <t>16:30-17:50</t>
  </si>
  <si>
    <t>lineárne organizovaná predfrontálna konvekcia</t>
  </si>
  <si>
    <t>5/8, ráno hmla, búrka</t>
  </si>
  <si>
    <t>Vznik zrejme ako supercela (na radare odklon vpravo), neskôr postupné slabnutie a prevaha outflow-u, na ktorom sa vyskytoval dobre definovaný shelf cloud.</t>
  </si>
  <si>
    <t>15:20-16:50</t>
  </si>
  <si>
    <t>13:20-15:50</t>
  </si>
  <si>
    <t>orgrafia, outflow boundary</t>
  </si>
  <si>
    <t>W , P , D , K , Z</t>
  </si>
  <si>
    <t>8/8, búrka</t>
  </si>
  <si>
    <t xml:space="preserve">W , V  </t>
  </si>
  <si>
    <t>10:50-12:00</t>
  </si>
  <si>
    <t>4/8, búrka, ráno hmla</t>
  </si>
  <si>
    <t>nevýrazné tlakové pole</t>
  </si>
  <si>
    <t>17:10-17:40</t>
  </si>
  <si>
    <t>stratiforma</t>
  </si>
  <si>
    <t>ZSZ-VJV</t>
  </si>
  <si>
    <t>12:25-13:40</t>
  </si>
  <si>
    <t>6/8, búrka, ráno hmla</t>
  </si>
  <si>
    <t>5/8, dymno</t>
  </si>
  <si>
    <t>14:25-16:05</t>
  </si>
  <si>
    <t>5/8, ráno dymno, halové javy</t>
  </si>
  <si>
    <t>17:20-19:00</t>
  </si>
  <si>
    <t>Dni s usadenými zrážkami</t>
  </si>
  <si>
    <t>3/8, ráno hmla</t>
  </si>
  <si>
    <t>5/8, ráno dymno</t>
  </si>
  <si>
    <t>Multicelárny systém, ktorý vznikol na Karpátskom oblúku. Neskôr popoludní príchod outflow boundary a propagácia buniek na západ. Prvá bunka vznikla severne od pozorovacieho miesta, druhá hneď na to prešla taktiež severne od pozorovacieho miesta. V Brezove presahovali úhrny 20 mm zrážok. Tretia, zrážkovo výdatnejšia priniesla 2.8 mm a pred pozorovacím miestom sa rozpadla.</t>
  </si>
  <si>
    <t>prem.</t>
  </si>
  <si>
    <t>Vznik nad Čergovom, odklon mierne vpravo od prevládajúceho prúdenia. Pred pozorovacím miestom štiepenie. Viaceré radarové črty supercely. Stáčanie vetra - pred príchodom S, neskôr až VSV., v závere pozorovania J smery</t>
  </si>
  <si>
    <t>1/8</t>
  </si>
  <si>
    <t>2/8, ráno hmla</t>
  </si>
  <si>
    <t>7/8, v noci búrka</t>
  </si>
  <si>
    <t>23:05-2:55</t>
  </si>
  <si>
    <t>4.8.2020 - 5.08.2020</t>
  </si>
  <si>
    <t>W , W , P , D , Z</t>
  </si>
  <si>
    <t>Stratiformná časť, postupne vznik MCV</t>
  </si>
  <si>
    <t>8/8, nadránom búrka</t>
  </si>
  <si>
    <t>2/8, slnečný deň, ráno hmla</t>
  </si>
  <si>
    <t>3/8, ráno dymno, prehánky</t>
  </si>
  <si>
    <t>0/8, slnečný deň, ráno hmla</t>
  </si>
  <si>
    <t>S-J</t>
  </si>
  <si>
    <t>11:30-14:30</t>
  </si>
  <si>
    <t>6/8, ráno a v noci hmla, búrka</t>
  </si>
  <si>
    <t>6/8, veľmi vzdialená búrka</t>
  </si>
  <si>
    <t>8/8, prehánky, ráno hmla</t>
  </si>
  <si>
    <t>7/8, prehánky, ráno a v noci hmla</t>
  </si>
  <si>
    <t>1/8, ráno hmla, slnečný deň</t>
  </si>
  <si>
    <t>10:30-13:00</t>
  </si>
  <si>
    <t>W , L , D, Z</t>
  </si>
  <si>
    <t>7/8, ráno dymno, večer hmla, búrka</t>
  </si>
  <si>
    <t>6/8, ráno hmla, večer búrka</t>
  </si>
  <si>
    <t>supercela</t>
  </si>
  <si>
    <t>19:00-20:50</t>
  </si>
  <si>
    <t>Vznik nad Spišom, odklon vpravo</t>
  </si>
  <si>
    <t>5/8, ráno hmla, večer prehánky</t>
  </si>
  <si>
    <t>W , V , D, N</t>
  </si>
  <si>
    <t>19:48-21:50</t>
  </si>
  <si>
    <t>4/8, slnečný deň, búrka</t>
  </si>
  <si>
    <t xml:space="preserve">4/8, slnečný deň </t>
  </si>
  <si>
    <t>21:45-22:00</t>
  </si>
  <si>
    <t>W , V , D, Z</t>
  </si>
  <si>
    <t>frontálne rohranie</t>
  </si>
  <si>
    <t>1:00-1:40</t>
  </si>
  <si>
    <t xml:space="preserve"> P , D , K , Z</t>
  </si>
  <si>
    <t>2:00-4:30</t>
  </si>
  <si>
    <t>3/8, slnečný deň, ráno hmla</t>
  </si>
  <si>
    <t>6/8, ráno hmla, halové javy</t>
  </si>
  <si>
    <t>7/8, ráno dymno, búrka</t>
  </si>
  <si>
    <t>W</t>
  </si>
  <si>
    <t>11:50-12:15</t>
  </si>
  <si>
    <t>nákova</t>
  </si>
  <si>
    <t>3/8, ráno hmla, halové javy</t>
  </si>
  <si>
    <t>1/8, slnečný deň, ráno hmla</t>
  </si>
  <si>
    <t>4/8, ráno hmla, slnečný deň</t>
  </si>
  <si>
    <t>2/8, ráno hmla, slnečný deň</t>
  </si>
  <si>
    <t>0/8, ráno hmla, slnečný deň</t>
  </si>
  <si>
    <t>6/8, ráno hmla, prehánky</t>
  </si>
  <si>
    <t>3/8, ráno prehánky</t>
  </si>
  <si>
    <t>13:20-13:50</t>
  </si>
  <si>
    <t>13:50-14:15</t>
  </si>
  <si>
    <t>Iniciácia nad Slanskými vrchmi a prechod a zosilovanie priamo nad pozorovacím miestom. V čase prechodu maximálna odrazivosť, no bez merateľných zrážok. Za pozorovacím miestom niekoľko výbojov. Dlhá životnosť, odklon od smeru postupu, štiepenie.</t>
  </si>
  <si>
    <t>Iniciácia nad Slanskými vrchmi, postup JV od pozorovacieho miesta. Lukáčovce 5 cm krúpy. Hook echo, štiepenie, dlhá životnosť.</t>
  </si>
  <si>
    <t>5/8, prehánky, búrka</t>
  </si>
  <si>
    <t>6/8, ráno a v noci hmla</t>
  </si>
  <si>
    <t>8/8, celodenná hmla</t>
  </si>
  <si>
    <t>8/8, hmla</t>
  </si>
  <si>
    <t>4/8, ráno dymno, večer hmla</t>
  </si>
  <si>
    <t>6/8, ráno a večer hmla</t>
  </si>
  <si>
    <t>8/8, ráno hmla, v noci prehánky</t>
  </si>
  <si>
    <t>7/8, ráno hmla v chuchvalcoch, halové javy</t>
  </si>
  <si>
    <t>5/8, dymno, v noci hmla</t>
  </si>
  <si>
    <t>7/8, ráno a večer hmla</t>
  </si>
  <si>
    <t>8/8, dymno, v noci hmla</t>
  </si>
  <si>
    <t>8/8, v noci hmla, dymno, mrholenie</t>
  </si>
  <si>
    <t>8/8, mrholenie</t>
  </si>
  <si>
    <t>8/8, dymno, mrholenie</t>
  </si>
  <si>
    <t xml:space="preserve">8/8, dymno </t>
  </si>
  <si>
    <t>8/8, snehové prehánky, poprašok</t>
  </si>
  <si>
    <t>8/8, SSP, večer hmla</t>
  </si>
  <si>
    <t>8/8, SSP, ráno hmla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</si>
</sst>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&quot; °C&quot;"/>
    <numFmt numFmtId="165" formatCode="0.0&quot; hPa&quot;"/>
    <numFmt numFmtId="166" formatCode="0.0&quot; %&quot;"/>
    <numFmt numFmtId="167" formatCode="0.0&quot; m/s&quot;"/>
    <numFmt numFmtId="168" formatCode="0.0&quot; km&quot;"/>
    <numFmt numFmtId="169" formatCode="0.0&quot; mm/h&quot;"/>
    <numFmt numFmtId="170" formatCode="0.0&quot; mm&quot;"/>
    <numFmt numFmtId="171" formatCode="0.0&quot; cm&quot;"/>
    <numFmt numFmtId="172" formatCode="0&quot; dBz&quot;"/>
    <numFmt numFmtId="173" formatCode="0&quot; bleskov&quot;"/>
    <numFmt numFmtId="174" formatCode="0&quot; X&quot;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D6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theme="3" tint="0.39997558519241921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8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4" xfId="0" applyNumberFormat="1" applyBorder="1" applyAlignment="1">
      <alignment wrapText="1"/>
    </xf>
    <xf numFmtId="167" fontId="0" fillId="0" borderId="5" xfId="0" applyNumberFormat="1" applyBorder="1" applyAlignment="1">
      <alignment wrapText="1"/>
    </xf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5" xfId="0" applyNumberFormat="1" applyFill="1" applyBorder="1" applyAlignment="1">
      <alignment wrapText="1"/>
    </xf>
    <xf numFmtId="170" fontId="0" fillId="0" borderId="0" xfId="0" applyNumberFormat="1"/>
    <xf numFmtId="171" fontId="0" fillId="0" borderId="5" xfId="0" applyNumberFormat="1" applyFill="1" applyBorder="1" applyAlignment="1">
      <alignment wrapText="1"/>
    </xf>
    <xf numFmtId="171" fontId="0" fillId="0" borderId="0" xfId="0" applyNumberFormat="1"/>
    <xf numFmtId="171" fontId="0" fillId="0" borderId="6" xfId="0" applyNumberFormat="1" applyFill="1" applyBorder="1" applyAlignment="1">
      <alignment wrapText="1"/>
    </xf>
    <xf numFmtId="164" fontId="0" fillId="0" borderId="7" xfId="0" applyNumberFormat="1" applyBorder="1"/>
    <xf numFmtId="0" fontId="0" fillId="0" borderId="9" xfId="0" applyBorder="1"/>
    <xf numFmtId="169" fontId="0" fillId="2" borderId="7" xfId="0" applyNumberFormat="1" applyFill="1" applyBorder="1"/>
    <xf numFmtId="170" fontId="0" fillId="2" borderId="7" xfId="0" applyNumberFormat="1" applyFill="1" applyBorder="1"/>
    <xf numFmtId="171" fontId="0" fillId="2" borderId="7" xfId="0" applyNumberFormat="1" applyFill="1" applyBorder="1"/>
    <xf numFmtId="167" fontId="0" fillId="2" borderId="7" xfId="0" applyNumberFormat="1" applyFill="1" applyBorder="1"/>
    <xf numFmtId="0" fontId="0" fillId="0" borderId="7" xfId="0" applyBorder="1"/>
    <xf numFmtId="165" fontId="0" fillId="0" borderId="7" xfId="0" applyNumberFormat="1" applyBorder="1"/>
    <xf numFmtId="164" fontId="0" fillId="0" borderId="14" xfId="0" applyNumberFormat="1" applyBorder="1"/>
    <xf numFmtId="165" fontId="0" fillId="0" borderId="5" xfId="0" applyNumberFormat="1" applyBorder="1"/>
    <xf numFmtId="166" fontId="0" fillId="0" borderId="7" xfId="0" applyNumberFormat="1" applyBorder="1"/>
    <xf numFmtId="167" fontId="0" fillId="0" borderId="7" xfId="0" applyNumberFormat="1" applyBorder="1"/>
    <xf numFmtId="169" fontId="0" fillId="0" borderId="7" xfId="0" applyNumberFormat="1" applyBorder="1"/>
    <xf numFmtId="170" fontId="0" fillId="0" borderId="7" xfId="0" applyNumberFormat="1" applyBorder="1"/>
    <xf numFmtId="171" fontId="0" fillId="0" borderId="7" xfId="0" applyNumberFormat="1" applyBorder="1"/>
    <xf numFmtId="171" fontId="0" fillId="0" borderId="24" xfId="0" applyNumberFormat="1" applyBorder="1"/>
    <xf numFmtId="164" fontId="0" fillId="0" borderId="25" xfId="0" applyNumberFormat="1" applyBorder="1"/>
    <xf numFmtId="166" fontId="0" fillId="0" borderId="25" xfId="0" applyNumberFormat="1" applyBorder="1"/>
    <xf numFmtId="165" fontId="0" fillId="0" borderId="25" xfId="0" applyNumberFormat="1" applyBorder="1"/>
    <xf numFmtId="167" fontId="0" fillId="0" borderId="25" xfId="0" applyNumberFormat="1" applyBorder="1"/>
    <xf numFmtId="0" fontId="0" fillId="0" borderId="25" xfId="0" applyBorder="1"/>
    <xf numFmtId="164" fontId="0" fillId="0" borderId="5" xfId="0" applyNumberFormat="1" applyBorder="1"/>
    <xf numFmtId="164" fontId="0" fillId="0" borderId="5" xfId="0" applyNumberFormat="1" applyFont="1" applyBorder="1"/>
    <xf numFmtId="0" fontId="0" fillId="0" borderId="28" xfId="0" applyBorder="1"/>
    <xf numFmtId="0" fontId="0" fillId="0" borderId="5" xfId="0" applyBorder="1"/>
    <xf numFmtId="14" fontId="0" fillId="0" borderId="26" xfId="0" applyNumberFormat="1" applyBorder="1"/>
    <xf numFmtId="164" fontId="0" fillId="0" borderId="23" xfId="0" applyNumberFormat="1" applyBorder="1"/>
    <xf numFmtId="164" fontId="0" fillId="0" borderId="13" xfId="0" applyNumberFormat="1" applyBorder="1"/>
    <xf numFmtId="167" fontId="0" fillId="0" borderId="14" xfId="0" applyNumberFormat="1" applyBorder="1"/>
    <xf numFmtId="171" fontId="0" fillId="2" borderId="24" xfId="0" applyNumberFormat="1" applyFill="1" applyBorder="1"/>
    <xf numFmtId="169" fontId="0" fillId="0" borderId="14" xfId="0" applyNumberFormat="1" applyBorder="1"/>
    <xf numFmtId="170" fontId="0" fillId="0" borderId="14" xfId="0" applyNumberFormat="1" applyBorder="1"/>
    <xf numFmtId="171" fontId="0" fillId="0" borderId="14" xfId="0" applyNumberFormat="1" applyBorder="1"/>
    <xf numFmtId="171" fontId="0" fillId="0" borderId="16" xfId="0" applyNumberFormat="1" applyBorder="1"/>
    <xf numFmtId="0" fontId="1" fillId="0" borderId="10" xfId="0" applyFont="1" applyBorder="1" applyAlignment="1">
      <alignment horizontal="center" vertical="center"/>
    </xf>
    <xf numFmtId="164" fontId="0" fillId="0" borderId="4" xfId="0" applyNumberFormat="1" applyBorder="1"/>
    <xf numFmtId="169" fontId="0" fillId="0" borderId="4" xfId="0" applyNumberFormat="1" applyFill="1" applyBorder="1" applyAlignment="1">
      <alignment wrapText="1"/>
    </xf>
    <xf numFmtId="165" fontId="0" fillId="0" borderId="28" xfId="0" applyNumberFormat="1" applyBorder="1"/>
    <xf numFmtId="0" fontId="0" fillId="0" borderId="0" xfId="0" applyBorder="1"/>
    <xf numFmtId="164" fontId="0" fillId="0" borderId="0" xfId="0" applyNumberFormat="1" applyBorder="1"/>
    <xf numFmtId="166" fontId="0" fillId="0" borderId="0" xfId="0" applyNumberFormat="1" applyBorder="1"/>
    <xf numFmtId="165" fontId="0" fillId="0" borderId="0" xfId="0" applyNumberFormat="1" applyBorder="1"/>
    <xf numFmtId="167" fontId="0" fillId="0" borderId="0" xfId="0" applyNumberFormat="1" applyBorder="1"/>
    <xf numFmtId="168" fontId="0" fillId="0" borderId="0" xfId="0" applyNumberFormat="1" applyBorder="1"/>
    <xf numFmtId="169" fontId="0" fillId="0" borderId="0" xfId="0" applyNumberFormat="1" applyBorder="1"/>
    <xf numFmtId="170" fontId="0" fillId="0" borderId="0" xfId="0" applyNumberFormat="1" applyBorder="1"/>
    <xf numFmtId="171" fontId="0" fillId="0" borderId="0" xfId="0" applyNumberFormat="1" applyBorder="1"/>
    <xf numFmtId="167" fontId="0" fillId="0" borderId="21" xfId="0" applyNumberFormat="1" applyBorder="1"/>
    <xf numFmtId="167" fontId="0" fillId="2" borderId="21" xfId="0" applyNumberFormat="1" applyFill="1" applyBorder="1"/>
    <xf numFmtId="167" fontId="0" fillId="0" borderId="32" xfId="0" applyNumberFormat="1" applyBorder="1"/>
    <xf numFmtId="164" fontId="0" fillId="0" borderId="20" xfId="0" applyNumberFormat="1" applyBorder="1"/>
    <xf numFmtId="0" fontId="0" fillId="2" borderId="7" xfId="0" applyFill="1" applyBorder="1"/>
    <xf numFmtId="165" fontId="0" fillId="0" borderId="24" xfId="0" applyNumberFormat="1" applyBorder="1"/>
    <xf numFmtId="166" fontId="0" fillId="0" borderId="14" xfId="0" applyNumberFormat="1" applyBorder="1"/>
    <xf numFmtId="165" fontId="0" fillId="0" borderId="14" xfId="0" applyNumberFormat="1" applyBorder="1"/>
    <xf numFmtId="165" fontId="0" fillId="0" borderId="16" xfId="0" applyNumberFormat="1" applyBorder="1"/>
    <xf numFmtId="165" fontId="0" fillId="0" borderId="40" xfId="0" applyNumberFormat="1" applyBorder="1"/>
    <xf numFmtId="167" fontId="0" fillId="0" borderId="23" xfId="0" applyNumberFormat="1" applyBorder="1"/>
    <xf numFmtId="167" fontId="0" fillId="2" borderId="23" xfId="0" applyNumberFormat="1" applyFill="1" applyBorder="1"/>
    <xf numFmtId="167" fontId="0" fillId="0" borderId="13" xfId="0" applyNumberFormat="1" applyBorder="1"/>
    <xf numFmtId="0" fontId="2" fillId="2" borderId="7" xfId="0" applyNumberFormat="1" applyFont="1" applyFill="1" applyBorder="1" applyAlignment="1">
      <alignment horizontal="center"/>
    </xf>
    <xf numFmtId="164" fontId="0" fillId="0" borderId="39" xfId="0" applyNumberFormat="1" applyBorder="1"/>
    <xf numFmtId="164" fontId="0" fillId="0" borderId="26" xfId="0" applyNumberFormat="1" applyBorder="1"/>
    <xf numFmtId="167" fontId="0" fillId="0" borderId="28" xfId="0" applyNumberFormat="1" applyBorder="1" applyAlignment="1">
      <alignment wrapText="1"/>
    </xf>
    <xf numFmtId="164" fontId="0" fillId="0" borderId="24" xfId="0" applyNumberFormat="1" applyBorder="1"/>
    <xf numFmtId="164" fontId="0" fillId="0" borderId="16" xfId="0" applyNumberFormat="1" applyBorder="1"/>
    <xf numFmtId="166" fontId="0" fillId="0" borderId="24" xfId="0" applyNumberFormat="1" applyBorder="1"/>
    <xf numFmtId="166" fontId="0" fillId="0" borderId="16" xfId="0" applyNumberFormat="1" applyBorder="1"/>
    <xf numFmtId="1" fontId="0" fillId="0" borderId="7" xfId="0" applyNumberFormat="1" applyBorder="1"/>
    <xf numFmtId="164" fontId="0" fillId="0" borderId="40" xfId="0" applyNumberFormat="1" applyBorder="1"/>
    <xf numFmtId="166" fontId="0" fillId="0" borderId="23" xfId="0" applyNumberFormat="1" applyBorder="1"/>
    <xf numFmtId="166" fontId="0" fillId="0" borderId="13" xfId="0" applyNumberFormat="1" applyBorder="1"/>
    <xf numFmtId="0" fontId="0" fillId="0" borderId="5" xfId="0" applyBorder="1" applyAlignment="1">
      <alignment wrapText="1"/>
    </xf>
    <xf numFmtId="1" fontId="0" fillId="0" borderId="25" xfId="0" applyNumberFormat="1" applyBorder="1"/>
    <xf numFmtId="1" fontId="0" fillId="0" borderId="37" xfId="0" applyNumberFormat="1" applyBorder="1"/>
    <xf numFmtId="1" fontId="0" fillId="0" borderId="38" xfId="0" applyNumberFormat="1" applyBorder="1"/>
    <xf numFmtId="1" fontId="1" fillId="23" borderId="1" xfId="0" applyNumberFormat="1" applyFont="1" applyFill="1" applyBorder="1" applyAlignment="1">
      <alignment horizontal="left" vertical="center"/>
    </xf>
    <xf numFmtId="1" fontId="0" fillId="23" borderId="5" xfId="0" applyNumberFormat="1" applyFill="1" applyBorder="1"/>
    <xf numFmtId="1" fontId="0" fillId="0" borderId="21" xfId="0" applyNumberFormat="1" applyBorder="1" applyAlignment="1"/>
    <xf numFmtId="1" fontId="0" fillId="23" borderId="28" xfId="0" applyNumberFormat="1" applyFill="1" applyBorder="1" applyAlignment="1"/>
    <xf numFmtId="1" fontId="0" fillId="0" borderId="26" xfId="0" applyNumberFormat="1" applyBorder="1"/>
    <xf numFmtId="1" fontId="0" fillId="23" borderId="29" xfId="0" applyNumberFormat="1" applyFill="1" applyBorder="1"/>
    <xf numFmtId="1" fontId="0" fillId="0" borderId="7" xfId="0" applyNumberFormat="1" applyBorder="1" applyAlignment="1"/>
    <xf numFmtId="1" fontId="0" fillId="23" borderId="5" xfId="0" applyNumberFormat="1" applyFill="1" applyBorder="1" applyAlignment="1"/>
    <xf numFmtId="1" fontId="0" fillId="0" borderId="25" xfId="0" applyNumberFormat="1" applyBorder="1" applyAlignment="1"/>
    <xf numFmtId="1" fontId="0" fillId="0" borderId="27" xfId="0" applyNumberFormat="1" applyBorder="1" applyAlignment="1"/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33" xfId="0" applyBorder="1"/>
    <xf numFmtId="164" fontId="3" fillId="0" borderId="5" xfId="0" applyNumberFormat="1" applyFont="1" applyBorder="1"/>
    <xf numFmtId="0" fontId="3" fillId="0" borderId="6" xfId="0" applyFont="1" applyBorder="1"/>
    <xf numFmtId="169" fontId="0" fillId="2" borderId="25" xfId="0" applyNumberFormat="1" applyFill="1" applyBorder="1"/>
    <xf numFmtId="170" fontId="0" fillId="2" borderId="25" xfId="0" applyNumberFormat="1" applyFill="1" applyBorder="1"/>
    <xf numFmtId="171" fontId="0" fillId="2" borderId="25" xfId="0" applyNumberFormat="1" applyFill="1" applyBorder="1"/>
    <xf numFmtId="0" fontId="4" fillId="0" borderId="31" xfId="0" applyFont="1" applyBorder="1"/>
    <xf numFmtId="166" fontId="0" fillId="0" borderId="40" xfId="0" applyNumberFormat="1" applyBorder="1"/>
    <xf numFmtId="167" fontId="0" fillId="0" borderId="27" xfId="0" applyNumberFormat="1" applyBorder="1"/>
    <xf numFmtId="167" fontId="0" fillId="0" borderId="39" xfId="0" applyNumberFormat="1" applyBorder="1"/>
    <xf numFmtId="171" fontId="0" fillId="2" borderId="40" xfId="0" applyNumberFormat="1" applyFill="1" applyBorder="1"/>
    <xf numFmtId="0" fontId="0" fillId="0" borderId="0" xfId="0" applyNumberFormat="1" applyBorder="1"/>
    <xf numFmtId="166" fontId="0" fillId="0" borderId="39" xfId="0" applyNumberFormat="1" applyBorder="1"/>
    <xf numFmtId="0" fontId="0" fillId="0" borderId="45" xfId="0" applyNumberFormat="1" applyBorder="1"/>
    <xf numFmtId="0" fontId="0" fillId="0" borderId="46" xfId="0" applyNumberFormat="1" applyBorder="1"/>
    <xf numFmtId="165" fontId="0" fillId="0" borderId="23" xfId="0" applyNumberFormat="1" applyBorder="1"/>
    <xf numFmtId="165" fontId="0" fillId="0" borderId="13" xfId="0" applyNumberFormat="1" applyBorder="1"/>
    <xf numFmtId="165" fontId="0" fillId="0" borderId="39" xfId="0" applyNumberFormat="1" applyBorder="1"/>
    <xf numFmtId="166" fontId="3" fillId="0" borderId="4" xfId="0" applyNumberFormat="1" applyFont="1" applyBorder="1"/>
    <xf numFmtId="166" fontId="3" fillId="0" borderId="5" xfId="0" applyNumberFormat="1" applyFont="1" applyBorder="1"/>
    <xf numFmtId="0" fontId="0" fillId="0" borderId="6" xfId="0" applyBorder="1"/>
    <xf numFmtId="20" fontId="0" fillId="0" borderId="29" xfId="0" applyNumberFormat="1" applyBorder="1" applyAlignment="1">
      <alignment wrapText="1"/>
    </xf>
    <xf numFmtId="169" fontId="0" fillId="0" borderId="28" xfId="0" applyNumberFormat="1" applyFill="1" applyBorder="1" applyAlignment="1">
      <alignment wrapText="1"/>
    </xf>
    <xf numFmtId="0" fontId="2" fillId="12" borderId="20" xfId="0" applyNumberFormat="1" applyFont="1" applyFill="1" applyBorder="1" applyAlignment="1">
      <alignment horizontal="center"/>
    </xf>
    <xf numFmtId="0" fontId="0" fillId="22" borderId="7" xfId="0" applyFill="1" applyBorder="1" applyAlignment="1">
      <alignment horizontal="center" wrapText="1"/>
    </xf>
    <xf numFmtId="0" fontId="2" fillId="12" borderId="7" xfId="0" applyNumberFormat="1" applyFont="1" applyFill="1" applyBorder="1" applyAlignment="1">
      <alignment horizontal="center"/>
    </xf>
    <xf numFmtId="0" fontId="0" fillId="0" borderId="41" xfId="0" applyBorder="1" applyAlignment="1"/>
    <xf numFmtId="0" fontId="0" fillId="0" borderId="37" xfId="0" applyBorder="1" applyAlignment="1"/>
    <xf numFmtId="0" fontId="1" fillId="0" borderId="37" xfId="0" applyFont="1" applyBorder="1" applyAlignment="1">
      <alignment vertical="center" wrapText="1"/>
    </xf>
    <xf numFmtId="0" fontId="1" fillId="27" borderId="51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26" borderId="4" xfId="0" applyFont="1" applyFill="1" applyBorder="1" applyAlignment="1">
      <alignment horizontal="center" vertical="center" wrapText="1"/>
    </xf>
    <xf numFmtId="0" fontId="7" fillId="26" borderId="5" xfId="0" applyFont="1" applyFill="1" applyBorder="1" applyAlignment="1">
      <alignment horizontal="center" vertical="center" wrapText="1"/>
    </xf>
    <xf numFmtId="0" fontId="7" fillId="26" borderId="6" xfId="0" applyFont="1" applyFill="1" applyBorder="1" applyAlignment="1">
      <alignment horizontal="center" vertical="center" wrapText="1"/>
    </xf>
    <xf numFmtId="0" fontId="7" fillId="28" borderId="5" xfId="0" applyFont="1" applyFill="1" applyBorder="1" applyAlignment="1">
      <alignment horizontal="center" vertical="center" wrapText="1"/>
    </xf>
    <xf numFmtId="0" fontId="7" fillId="28" borderId="29" xfId="0" applyFont="1" applyFill="1" applyBorder="1" applyAlignment="1">
      <alignment horizontal="center" vertical="center" wrapText="1"/>
    </xf>
    <xf numFmtId="0" fontId="0" fillId="0" borderId="28" xfId="0" applyBorder="1" applyAlignment="1"/>
    <xf numFmtId="0" fontId="0" fillId="0" borderId="5" xfId="0" applyBorder="1" applyAlignment="1"/>
    <xf numFmtId="0" fontId="1" fillId="0" borderId="5" xfId="0" applyFont="1" applyBorder="1" applyAlignment="1">
      <alignment horizontal="center" vertical="center" wrapText="1"/>
    </xf>
    <xf numFmtId="0" fontId="9" fillId="20" borderId="4" xfId="0" applyFont="1" applyFill="1" applyBorder="1" applyAlignment="1">
      <alignment vertical="center" wrapText="1"/>
    </xf>
    <xf numFmtId="0" fontId="0" fillId="20" borderId="5" xfId="0" applyFill="1" applyBorder="1" applyAlignment="1">
      <alignment vertical="center" wrapText="1"/>
    </xf>
    <xf numFmtId="172" fontId="0" fillId="20" borderId="5" xfId="0" applyNumberFormat="1" applyFill="1" applyBorder="1" applyAlignment="1">
      <alignment vertical="center" wrapText="1"/>
    </xf>
    <xf numFmtId="0" fontId="7" fillId="20" borderId="5" xfId="0" applyFont="1" applyFill="1" applyBorder="1" applyAlignment="1">
      <alignment horizontal="center" vertical="center" wrapText="1"/>
    </xf>
    <xf numFmtId="0" fontId="1" fillId="20" borderId="5" xfId="0" applyFont="1" applyFill="1" applyBorder="1" applyAlignment="1">
      <alignment horizontal="center" vertical="center" wrapText="1"/>
    </xf>
    <xf numFmtId="0" fontId="0" fillId="20" borderId="5" xfId="0" applyFill="1" applyBorder="1" applyAlignment="1"/>
    <xf numFmtId="14" fontId="0" fillId="0" borderId="7" xfId="0" applyNumberForma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172" fontId="0" fillId="0" borderId="7" xfId="0" applyNumberFormat="1" applyBorder="1" applyAlignment="1">
      <alignment vertical="center" wrapText="1"/>
    </xf>
    <xf numFmtId="168" fontId="0" fillId="0" borderId="7" xfId="0" applyNumberFormat="1" applyBorder="1" applyAlignment="1">
      <alignment vertical="center" wrapText="1"/>
    </xf>
    <xf numFmtId="167" fontId="0" fillId="0" borderId="7" xfId="0" applyNumberFormat="1" applyBorder="1" applyAlignment="1">
      <alignment vertical="center" wrapText="1"/>
    </xf>
    <xf numFmtId="169" fontId="0" fillId="0" borderId="7" xfId="0" applyNumberFormat="1" applyBorder="1" applyAlignment="1">
      <alignment vertical="center" wrapText="1"/>
    </xf>
    <xf numFmtId="170" fontId="0" fillId="0" borderId="7" xfId="0" applyNumberFormat="1" applyBorder="1" applyAlignment="1">
      <alignment vertical="center" wrapText="1"/>
    </xf>
    <xf numFmtId="171" fontId="0" fillId="0" borderId="7" xfId="0" applyNumberFormat="1" applyBorder="1" applyAlignment="1">
      <alignment vertical="center" wrapText="1"/>
    </xf>
    <xf numFmtId="14" fontId="9" fillId="20" borderId="4" xfId="0" applyNumberFormat="1" applyFont="1" applyFill="1" applyBorder="1" applyAlignment="1">
      <alignment vertical="center" wrapText="1"/>
    </xf>
    <xf numFmtId="168" fontId="0" fillId="20" borderId="5" xfId="0" applyNumberFormat="1" applyFill="1" applyBorder="1" applyAlignment="1">
      <alignment vertical="center" wrapText="1"/>
    </xf>
    <xf numFmtId="167" fontId="0" fillId="20" borderId="5" xfId="0" applyNumberFormat="1" applyFill="1" applyBorder="1" applyAlignment="1">
      <alignment vertical="center" wrapText="1"/>
    </xf>
    <xf numFmtId="169" fontId="0" fillId="20" borderId="5" xfId="0" applyNumberFormat="1" applyFill="1" applyBorder="1" applyAlignment="1">
      <alignment vertical="center" wrapText="1"/>
    </xf>
    <xf numFmtId="170" fontId="0" fillId="20" borderId="5" xfId="0" applyNumberFormat="1" applyFill="1" applyBorder="1" applyAlignment="1">
      <alignment vertical="center" wrapText="1"/>
    </xf>
    <xf numFmtId="171" fontId="0" fillId="20" borderId="5" xfId="0" applyNumberFormat="1" applyFill="1" applyBorder="1" applyAlignment="1">
      <alignment vertical="center" wrapText="1"/>
    </xf>
    <xf numFmtId="0" fontId="0" fillId="20" borderId="29" xfId="0" applyFill="1" applyBorder="1" applyAlignment="1">
      <alignment vertical="center" wrapText="1"/>
    </xf>
    <xf numFmtId="14" fontId="0" fillId="0" borderId="37" xfId="0" applyNumberFormat="1" applyBorder="1" applyAlignment="1">
      <alignment vertical="center" wrapText="1"/>
    </xf>
    <xf numFmtId="0" fontId="0" fillId="0" borderId="37" xfId="0" applyBorder="1" applyAlignment="1">
      <alignment vertical="center" wrapText="1"/>
    </xf>
    <xf numFmtId="172" fontId="0" fillId="0" borderId="37" xfId="0" applyNumberFormat="1" applyBorder="1" applyAlignment="1">
      <alignment vertical="center" wrapText="1"/>
    </xf>
    <xf numFmtId="168" fontId="0" fillId="0" borderId="37" xfId="0" applyNumberFormat="1" applyBorder="1" applyAlignment="1">
      <alignment vertical="center" wrapText="1"/>
    </xf>
    <xf numFmtId="167" fontId="0" fillId="0" borderId="37" xfId="0" applyNumberFormat="1" applyBorder="1" applyAlignment="1">
      <alignment vertical="center" wrapText="1"/>
    </xf>
    <xf numFmtId="169" fontId="0" fillId="0" borderId="37" xfId="0" applyNumberFormat="1" applyBorder="1" applyAlignment="1">
      <alignment vertical="center" wrapText="1"/>
    </xf>
    <xf numFmtId="170" fontId="0" fillId="0" borderId="37" xfId="0" applyNumberFormat="1" applyBorder="1" applyAlignment="1">
      <alignment vertical="center" wrapText="1"/>
    </xf>
    <xf numFmtId="171" fontId="0" fillId="0" borderId="37" xfId="0" applyNumberFormat="1" applyBorder="1" applyAlignment="1">
      <alignment vertical="center" wrapText="1"/>
    </xf>
    <xf numFmtId="14" fontId="4" fillId="20" borderId="37" xfId="0" applyNumberFormat="1" applyFont="1" applyFill="1" applyBorder="1" applyAlignment="1">
      <alignment vertical="center" wrapText="1"/>
    </xf>
    <xf numFmtId="20" fontId="0" fillId="0" borderId="37" xfId="0" applyNumberForma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2" borderId="7" xfId="0" applyFill="1" applyBorder="1" applyAlignment="1">
      <alignment horizontal="center"/>
    </xf>
    <xf numFmtId="0" fontId="0" fillId="2" borderId="37" xfId="0" applyFill="1" applyBorder="1"/>
    <xf numFmtId="0" fontId="0" fillId="0" borderId="7" xfId="0" applyBorder="1" applyAlignment="1">
      <alignment horizontal="center" vertical="center" wrapText="1"/>
    </xf>
    <xf numFmtId="0" fontId="0" fillId="2" borderId="7" xfId="0" applyNumberFormat="1" applyFont="1" applyFill="1" applyBorder="1" applyAlignment="1">
      <alignment horizontal="center"/>
    </xf>
    <xf numFmtId="0" fontId="0" fillId="17" borderId="7" xfId="0" applyFill="1" applyBorder="1" applyAlignment="1">
      <alignment horizontal="center" vertical="center" wrapText="1"/>
    </xf>
    <xf numFmtId="0" fontId="0" fillId="13" borderId="7" xfId="0" applyFill="1" applyBorder="1" applyAlignment="1">
      <alignment horizontal="center" vertical="center" wrapText="1"/>
    </xf>
    <xf numFmtId="14" fontId="4" fillId="20" borderId="4" xfId="0" applyNumberFormat="1" applyFont="1" applyFill="1" applyBorder="1" applyAlignment="1">
      <alignment vertical="center" wrapText="1"/>
    </xf>
    <xf numFmtId="172" fontId="0" fillId="0" borderId="5" xfId="0" applyNumberFormat="1" applyBorder="1" applyAlignment="1">
      <alignment vertical="center" wrapText="1"/>
    </xf>
    <xf numFmtId="168" fontId="0" fillId="0" borderId="5" xfId="0" applyNumberFormat="1" applyBorder="1" applyAlignment="1">
      <alignment vertical="center" wrapText="1"/>
    </xf>
    <xf numFmtId="167" fontId="0" fillId="0" borderId="5" xfId="0" applyNumberFormat="1" applyBorder="1" applyAlignment="1">
      <alignment vertical="center" wrapText="1"/>
    </xf>
    <xf numFmtId="169" fontId="0" fillId="0" borderId="5" xfId="0" applyNumberFormat="1" applyBorder="1" applyAlignment="1">
      <alignment vertical="center" wrapText="1"/>
    </xf>
    <xf numFmtId="170" fontId="0" fillId="0" borderId="5" xfId="0" applyNumberFormat="1" applyBorder="1" applyAlignment="1">
      <alignment vertical="center" wrapText="1"/>
    </xf>
    <xf numFmtId="171" fontId="0" fillId="0" borderId="5" xfId="0" applyNumberFormat="1" applyBorder="1" applyAlignment="1">
      <alignment vertical="center" wrapText="1"/>
    </xf>
    <xf numFmtId="165" fontId="0" fillId="0" borderId="49" xfId="0" applyNumberFormat="1" applyBorder="1"/>
    <xf numFmtId="166" fontId="0" fillId="0" borderId="48" xfId="0" applyNumberFormat="1" applyBorder="1"/>
    <xf numFmtId="166" fontId="0" fillId="0" borderId="49" xfId="0" applyNumberFormat="1" applyBorder="1"/>
    <xf numFmtId="166" fontId="0" fillId="0" borderId="27" xfId="0" applyNumberFormat="1" applyBorder="1"/>
    <xf numFmtId="166" fontId="0" fillId="0" borderId="50" xfId="0" applyNumberFormat="1" applyBorder="1"/>
    <xf numFmtId="173" fontId="7" fillId="28" borderId="4" xfId="0" applyNumberFormat="1" applyFont="1" applyFill="1" applyBorder="1" applyAlignment="1">
      <alignment horizontal="center" vertical="center" wrapText="1"/>
    </xf>
    <xf numFmtId="173" fontId="0" fillId="0" borderId="7" xfId="0" applyNumberFormat="1" applyBorder="1" applyAlignment="1">
      <alignment vertical="center" wrapText="1"/>
    </xf>
    <xf numFmtId="173" fontId="7" fillId="20" borderId="5" xfId="0" applyNumberFormat="1" applyFont="1" applyFill="1" applyBorder="1" applyAlignment="1">
      <alignment horizontal="center" vertical="center" wrapText="1"/>
    </xf>
    <xf numFmtId="173" fontId="0" fillId="20" borderId="5" xfId="0" applyNumberFormat="1" applyFill="1" applyBorder="1" applyAlignment="1">
      <alignment vertical="center" wrapText="1"/>
    </xf>
    <xf numFmtId="173" fontId="0" fillId="0" borderId="37" xfId="0" applyNumberFormat="1" applyBorder="1" applyAlignment="1">
      <alignment vertical="center" wrapText="1"/>
    </xf>
    <xf numFmtId="173" fontId="0" fillId="0" borderId="5" xfId="0" applyNumberFormat="1" applyBorder="1" applyAlignment="1">
      <alignment vertical="center" wrapText="1"/>
    </xf>
    <xf numFmtId="173" fontId="0" fillId="0" borderId="7" xfId="0" applyNumberFormat="1" applyBorder="1" applyAlignment="1">
      <alignment horizontal="center" vertical="center" wrapText="1"/>
    </xf>
    <xf numFmtId="173" fontId="2" fillId="2" borderId="7" xfId="0" applyNumberFormat="1" applyFont="1" applyFill="1" applyBorder="1" applyAlignment="1">
      <alignment horizontal="center"/>
    </xf>
    <xf numFmtId="164" fontId="0" fillId="0" borderId="21" xfId="0" applyNumberFormat="1" applyBorder="1"/>
    <xf numFmtId="164" fontId="0" fillId="0" borderId="32" xfId="0" applyNumberFormat="1" applyBorder="1"/>
    <xf numFmtId="0" fontId="1" fillId="0" borderId="31" xfId="0" applyFont="1" applyBorder="1" applyAlignment="1">
      <alignment horizontal="center" vertical="center"/>
    </xf>
    <xf numFmtId="0" fontId="0" fillId="20" borderId="18" xfId="0" applyFont="1" applyFill="1" applyBorder="1"/>
    <xf numFmtId="0" fontId="0" fillId="20" borderId="9" xfId="0" applyFont="1" applyFill="1" applyBorder="1"/>
    <xf numFmtId="0" fontId="0" fillId="20" borderId="9" xfId="0" applyFill="1" applyBorder="1"/>
    <xf numFmtId="0" fontId="0" fillId="20" borderId="19" xfId="0" applyFont="1" applyFill="1" applyBorder="1"/>
    <xf numFmtId="0" fontId="0" fillId="20" borderId="18" xfId="0" applyFill="1" applyBorder="1"/>
    <xf numFmtId="0" fontId="0" fillId="20" borderId="18" xfId="0" applyFill="1" applyBorder="1" applyAlignment="1">
      <alignment wrapText="1"/>
    </xf>
    <xf numFmtId="0" fontId="0" fillId="20" borderId="8" xfId="0" applyFont="1" applyFill="1" applyBorder="1" applyAlignment="1">
      <alignment wrapText="1"/>
    </xf>
    <xf numFmtId="0" fontId="0" fillId="20" borderId="9" xfId="0" applyFont="1" applyFill="1" applyBorder="1" applyAlignment="1">
      <alignment wrapText="1"/>
    </xf>
    <xf numFmtId="0" fontId="0" fillId="20" borderId="19" xfId="0" applyFill="1" applyBorder="1" applyAlignment="1">
      <alignment wrapText="1"/>
    </xf>
    <xf numFmtId="0" fontId="0" fillId="20" borderId="9" xfId="0" applyFill="1" applyBorder="1" applyAlignment="1">
      <alignment wrapText="1"/>
    </xf>
    <xf numFmtId="0" fontId="0" fillId="0" borderId="40" xfId="0" applyBorder="1"/>
    <xf numFmtId="0" fontId="0" fillId="2" borderId="39" xfId="0" applyFill="1" applyBorder="1" applyAlignment="1">
      <alignment wrapText="1"/>
    </xf>
    <xf numFmtId="0" fontId="0" fillId="0" borderId="24" xfId="0" applyBorder="1"/>
    <xf numFmtId="0" fontId="0" fillId="2" borderId="30" xfId="0" applyFill="1" applyBorder="1" applyAlignment="1">
      <alignment wrapText="1"/>
    </xf>
    <xf numFmtId="0" fontId="0" fillId="2" borderId="23" xfId="0" applyFill="1" applyBorder="1" applyAlignment="1">
      <alignment wrapText="1"/>
    </xf>
    <xf numFmtId="0" fontId="0" fillId="0" borderId="23" xfId="0" applyBorder="1" applyAlignment="1">
      <alignment wrapText="1"/>
    </xf>
    <xf numFmtId="0" fontId="0" fillId="0" borderId="16" xfId="0" applyBorder="1"/>
    <xf numFmtId="0" fontId="0" fillId="0" borderId="13" xfId="0" applyBorder="1" applyAlignment="1">
      <alignment wrapText="1"/>
    </xf>
    <xf numFmtId="0" fontId="0" fillId="2" borderId="44" xfId="0" applyFill="1" applyBorder="1" applyAlignment="1">
      <alignment wrapText="1"/>
    </xf>
    <xf numFmtId="0" fontId="0" fillId="0" borderId="7" xfId="0" applyBorder="1" applyAlignment="1">
      <alignment wrapText="1"/>
    </xf>
    <xf numFmtId="0" fontId="1" fillId="2" borderId="33" xfId="0" applyFont="1" applyFill="1" applyBorder="1" applyAlignment="1">
      <alignment horizontal="left" vertical="center"/>
    </xf>
    <xf numFmtId="164" fontId="0" fillId="2" borderId="4" xfId="0" applyNumberFormat="1" applyFill="1" applyBorder="1"/>
    <xf numFmtId="164" fontId="0" fillId="2" borderId="5" xfId="0" applyNumberFormat="1" applyFill="1" applyBorder="1"/>
    <xf numFmtId="164" fontId="0" fillId="2" borderId="6" xfId="0" applyNumberFormat="1" applyFill="1" applyBorder="1"/>
    <xf numFmtId="166" fontId="0" fillId="2" borderId="28" xfId="0" applyNumberFormat="1" applyFill="1" applyBorder="1"/>
    <xf numFmtId="166" fontId="0" fillId="2" borderId="5" xfId="0" applyNumberFormat="1" applyFill="1" applyBorder="1"/>
    <xf numFmtId="166" fontId="0" fillId="2" borderId="29" xfId="0" applyNumberFormat="1" applyFill="1" applyBorder="1"/>
    <xf numFmtId="165" fontId="0" fillId="2" borderId="4" xfId="0" applyNumberFormat="1" applyFill="1" applyBorder="1"/>
    <xf numFmtId="165" fontId="0" fillId="2" borderId="5" xfId="0" applyNumberFormat="1" applyFill="1" applyBorder="1"/>
    <xf numFmtId="167" fontId="0" fillId="2" borderId="5" xfId="0" applyNumberFormat="1" applyFill="1" applyBorder="1"/>
    <xf numFmtId="170" fontId="0" fillId="2" borderId="5" xfId="0" applyNumberFormat="1" applyFill="1" applyBorder="1"/>
    <xf numFmtId="171" fontId="0" fillId="2" borderId="5" xfId="0" applyNumberFormat="1" applyFill="1" applyBorder="1"/>
    <xf numFmtId="0" fontId="0" fillId="2" borderId="5" xfId="0" applyFill="1" applyBorder="1"/>
    <xf numFmtId="174" fontId="0" fillId="2" borderId="5" xfId="0" applyNumberFormat="1" applyFill="1" applyBorder="1"/>
    <xf numFmtId="167" fontId="0" fillId="2" borderId="4" xfId="0" applyNumberFormat="1" applyFill="1" applyBorder="1"/>
    <xf numFmtId="165" fontId="0" fillId="2" borderId="29" xfId="0" applyNumberFormat="1" applyFill="1" applyBorder="1"/>
    <xf numFmtId="169" fontId="0" fillId="2" borderId="28" xfId="0" applyNumberFormat="1" applyFill="1" applyBorder="1"/>
    <xf numFmtId="0" fontId="0" fillId="0" borderId="48" xfId="0" applyBorder="1" applyAlignment="1">
      <alignment horizontal="left" vertical="center" wrapText="1"/>
    </xf>
    <xf numFmtId="165" fontId="0" fillId="0" borderId="52" xfId="0" applyNumberFormat="1" applyBorder="1"/>
    <xf numFmtId="0" fontId="0" fillId="2" borderId="55" xfId="0" applyFill="1" applyBorder="1" applyAlignment="1">
      <alignment wrapText="1"/>
    </xf>
    <xf numFmtId="0" fontId="0" fillId="2" borderId="36" xfId="0" applyFill="1" applyBorder="1" applyAlignment="1">
      <alignment wrapText="1"/>
    </xf>
    <xf numFmtId="0" fontId="0" fillId="2" borderId="21" xfId="0" applyFill="1" applyBorder="1" applyAlignment="1">
      <alignment wrapText="1"/>
    </xf>
    <xf numFmtId="0" fontId="0" fillId="0" borderId="21" xfId="0" applyBorder="1" applyAlignment="1">
      <alignment wrapText="1"/>
    </xf>
    <xf numFmtId="0" fontId="0" fillId="0" borderId="32" xfId="0" applyBorder="1" applyAlignment="1">
      <alignment wrapText="1"/>
    </xf>
    <xf numFmtId="0" fontId="0" fillId="0" borderId="21" xfId="0" applyBorder="1"/>
    <xf numFmtId="164" fontId="0" fillId="2" borderId="7" xfId="0" applyNumberFormat="1" applyFill="1" applyBorder="1" applyAlignment="1">
      <alignment horizontal="right"/>
    </xf>
    <xf numFmtId="164" fontId="0" fillId="2" borderId="23" xfId="0" applyNumberFormat="1" applyFill="1" applyBorder="1" applyAlignment="1">
      <alignment horizontal="right"/>
    </xf>
    <xf numFmtId="164" fontId="0" fillId="2" borderId="24" xfId="0" applyNumberFormat="1" applyFill="1" applyBorder="1" applyAlignment="1">
      <alignment horizontal="right"/>
    </xf>
    <xf numFmtId="166" fontId="0" fillId="2" borderId="21" xfId="0" applyNumberFormat="1" applyFill="1" applyBorder="1" applyAlignment="1">
      <alignment horizontal="right"/>
    </xf>
    <xf numFmtId="174" fontId="0" fillId="2" borderId="7" xfId="0" applyNumberFormat="1" applyFill="1" applyBorder="1" applyAlignment="1">
      <alignment horizontal="right"/>
    </xf>
    <xf numFmtId="166" fontId="0" fillId="2" borderId="7" xfId="0" applyNumberFormat="1" applyFill="1" applyBorder="1" applyAlignment="1">
      <alignment horizontal="right"/>
    </xf>
    <xf numFmtId="166" fontId="0" fillId="2" borderId="20" xfId="0" applyNumberFormat="1" applyFill="1" applyBorder="1" applyAlignment="1">
      <alignment horizontal="right"/>
    </xf>
    <xf numFmtId="165" fontId="0" fillId="2" borderId="23" xfId="0" applyNumberFormat="1" applyFill="1" applyBorder="1" applyAlignment="1">
      <alignment horizontal="right"/>
    </xf>
    <xf numFmtId="165" fontId="0" fillId="2" borderId="7" xfId="0" applyNumberFormat="1" applyFill="1" applyBorder="1" applyAlignment="1">
      <alignment horizontal="right"/>
    </xf>
    <xf numFmtId="165" fontId="0" fillId="2" borderId="20" xfId="0" applyNumberFormat="1" applyFill="1" applyBorder="1" applyAlignment="1">
      <alignment horizontal="right"/>
    </xf>
    <xf numFmtId="167" fontId="0" fillId="2" borderId="11" xfId="0" applyNumberFormat="1" applyFill="1" applyBorder="1" applyAlignment="1">
      <alignment horizontal="right"/>
    </xf>
    <xf numFmtId="167" fontId="0" fillId="2" borderId="12" xfId="0" applyNumberFormat="1" applyFill="1" applyBorder="1" applyAlignment="1">
      <alignment horizontal="right"/>
    </xf>
    <xf numFmtId="169" fontId="0" fillId="2" borderId="27" xfId="0" applyNumberFormat="1" applyFill="1" applyBorder="1" applyAlignment="1">
      <alignment horizontal="right"/>
    </xf>
    <xf numFmtId="170" fontId="0" fillId="2" borderId="27" xfId="0" applyNumberFormat="1" applyFill="1" applyBorder="1" applyAlignment="1">
      <alignment horizontal="right"/>
    </xf>
    <xf numFmtId="170" fontId="0" fillId="2" borderId="25" xfId="0" applyNumberFormat="1" applyFill="1" applyBorder="1" applyAlignment="1">
      <alignment horizontal="right"/>
    </xf>
    <xf numFmtId="171" fontId="0" fillId="2" borderId="25" xfId="0" applyNumberFormat="1" applyFill="1" applyBorder="1" applyAlignment="1">
      <alignment horizontal="right"/>
    </xf>
    <xf numFmtId="171" fontId="0" fillId="2" borderId="40" xfId="0" applyNumberFormat="1" applyFill="1" applyBorder="1" applyAlignment="1">
      <alignment horizontal="right" wrapText="1"/>
    </xf>
    <xf numFmtId="0" fontId="0" fillId="2" borderId="27" xfId="0" applyFill="1" applyBorder="1" applyAlignment="1">
      <alignment horizontal="right" wrapText="1"/>
    </xf>
    <xf numFmtId="0" fontId="0" fillId="2" borderId="25" xfId="0" applyFill="1" applyBorder="1" applyAlignment="1">
      <alignment horizontal="right"/>
    </xf>
    <xf numFmtId="167" fontId="0" fillId="2" borderId="23" xfId="0" applyNumberFormat="1" applyFill="1" applyBorder="1" applyAlignment="1">
      <alignment horizontal="right"/>
    </xf>
    <xf numFmtId="167" fontId="0" fillId="2" borderId="7" xfId="0" applyNumberFormat="1" applyFill="1" applyBorder="1" applyAlignment="1">
      <alignment horizontal="right"/>
    </xf>
    <xf numFmtId="169" fontId="0" fillId="2" borderId="21" xfId="0" applyNumberFormat="1" applyFill="1" applyBorder="1" applyAlignment="1">
      <alignment horizontal="right"/>
    </xf>
    <xf numFmtId="170" fontId="0" fillId="2" borderId="21" xfId="0" applyNumberFormat="1" applyFill="1" applyBorder="1" applyAlignment="1">
      <alignment horizontal="right"/>
    </xf>
    <xf numFmtId="170" fontId="0" fillId="2" borderId="7" xfId="0" applyNumberFormat="1" applyFill="1" applyBorder="1" applyAlignment="1">
      <alignment horizontal="right"/>
    </xf>
    <xf numFmtId="171" fontId="0" fillId="2" borderId="7" xfId="0" applyNumberFormat="1" applyFill="1" applyBorder="1" applyAlignment="1">
      <alignment horizontal="right"/>
    </xf>
    <xf numFmtId="171" fontId="0" fillId="2" borderId="24" xfId="0" applyNumberFormat="1" applyFill="1" applyBorder="1" applyAlignment="1">
      <alignment horizontal="right"/>
    </xf>
    <xf numFmtId="0" fontId="0" fillId="2" borderId="21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164" fontId="0" fillId="2" borderId="30" xfId="0" applyNumberFormat="1" applyFill="1" applyBorder="1" applyAlignment="1">
      <alignment horizontal="right"/>
    </xf>
    <xf numFmtId="164" fontId="0" fillId="2" borderId="52" xfId="0" applyNumberFormat="1" applyFill="1" applyBorder="1" applyAlignment="1">
      <alignment horizontal="right"/>
    </xf>
    <xf numFmtId="165" fontId="0" fillId="2" borderId="30" xfId="0" applyNumberFormat="1" applyFill="1" applyBorder="1" applyAlignment="1">
      <alignment horizontal="right"/>
    </xf>
    <xf numFmtId="165" fontId="0" fillId="2" borderId="36" xfId="0" applyNumberFormat="1" applyFill="1" applyBorder="1" applyAlignment="1">
      <alignment horizontal="right"/>
    </xf>
    <xf numFmtId="164" fontId="0" fillId="2" borderId="21" xfId="0" applyNumberFormat="1" applyFill="1" applyBorder="1" applyAlignment="1">
      <alignment horizontal="right"/>
    </xf>
    <xf numFmtId="167" fontId="0" fillId="2" borderId="21" xfId="0" applyNumberFormat="1" applyFill="1" applyBorder="1" applyAlignment="1">
      <alignment horizontal="right"/>
    </xf>
    <xf numFmtId="0" fontId="0" fillId="2" borderId="26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15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164" fontId="0" fillId="0" borderId="38" xfId="0" applyNumberFormat="1" applyFill="1" applyBorder="1"/>
    <xf numFmtId="1" fontId="0" fillId="0" borderId="41" xfId="0" applyNumberFormat="1" applyBorder="1" applyAlignment="1"/>
    <xf numFmtId="1" fontId="0" fillId="23" borderId="28" xfId="0" applyNumberFormat="1" applyFill="1" applyBorder="1"/>
    <xf numFmtId="1" fontId="0" fillId="0" borderId="37" xfId="0" applyNumberFormat="1" applyBorder="1" applyAlignment="1"/>
    <xf numFmtId="1" fontId="0" fillId="23" borderId="4" xfId="0" applyNumberFormat="1" applyFill="1" applyBorder="1"/>
    <xf numFmtId="170" fontId="0" fillId="0" borderId="5" xfId="0" applyNumberFormat="1" applyFont="1" applyBorder="1" applyAlignment="1">
      <alignment vertical="center" wrapText="1"/>
    </xf>
    <xf numFmtId="170" fontId="0" fillId="0" borderId="6" xfId="0" applyNumberFormat="1" applyFont="1" applyBorder="1" applyAlignment="1">
      <alignment vertical="center" wrapText="1"/>
    </xf>
    <xf numFmtId="1" fontId="0" fillId="23" borderId="35" xfId="0" applyNumberFormat="1" applyFill="1" applyBorder="1" applyAlignment="1"/>
    <xf numFmtId="164" fontId="0" fillId="0" borderId="53" xfId="0" applyNumberFormat="1" applyFont="1" applyBorder="1" applyAlignment="1">
      <alignment horizontal="left" vertical="center" wrapText="1"/>
    </xf>
    <xf numFmtId="164" fontId="0" fillId="0" borderId="48" xfId="0" applyNumberFormat="1" applyFont="1" applyBorder="1" applyAlignment="1">
      <alignment horizontal="left" vertical="center" wrapText="1"/>
    </xf>
    <xf numFmtId="164" fontId="0" fillId="0" borderId="54" xfId="0" applyNumberFormat="1" applyFont="1" applyBorder="1" applyAlignment="1">
      <alignment horizontal="left" vertical="center" wrapText="1"/>
    </xf>
    <xf numFmtId="164" fontId="0" fillId="0" borderId="53" xfId="0" applyNumberFormat="1" applyBorder="1" applyAlignment="1">
      <alignment horizontal="left" vertical="center" wrapText="1"/>
    </xf>
    <xf numFmtId="0" fontId="0" fillId="0" borderId="48" xfId="0" applyBorder="1" applyAlignment="1">
      <alignment vertical="center" wrapText="1"/>
    </xf>
    <xf numFmtId="0" fontId="0" fillId="0" borderId="48" xfId="0" applyFont="1" applyBorder="1" applyAlignment="1">
      <alignment horizontal="left" vertical="center" wrapText="1"/>
    </xf>
    <xf numFmtId="0" fontId="1" fillId="2" borderId="34" xfId="0" applyFont="1" applyFill="1" applyBorder="1"/>
    <xf numFmtId="171" fontId="0" fillId="0" borderId="50" xfId="0" applyNumberFormat="1" applyFont="1" applyBorder="1" applyAlignment="1">
      <alignment horizontal="left" vertical="center" wrapText="1"/>
    </xf>
    <xf numFmtId="0" fontId="1" fillId="2" borderId="28" xfId="0" applyFont="1" applyFill="1" applyBorder="1"/>
    <xf numFmtId="168" fontId="0" fillId="0" borderId="5" xfId="0" applyNumberFormat="1" applyBorder="1" applyAlignment="1">
      <alignment horizontal="left" vertical="center" wrapText="1"/>
    </xf>
    <xf numFmtId="164" fontId="0" fillId="0" borderId="4" xfId="0" applyNumberFormat="1" applyFont="1" applyBorder="1"/>
    <xf numFmtId="164" fontId="0" fillId="0" borderId="6" xfId="0" applyNumberFormat="1" applyBorder="1"/>
    <xf numFmtId="1" fontId="0" fillId="0" borderId="26" xfId="0" applyNumberFormat="1" applyBorder="1" applyAlignment="1"/>
    <xf numFmtId="1" fontId="0" fillId="0" borderId="20" xfId="0" applyNumberFormat="1" applyBorder="1" applyAlignment="1"/>
    <xf numFmtId="1" fontId="0" fillId="0" borderId="42" xfId="0" applyNumberFormat="1" applyBorder="1" applyAlignment="1"/>
    <xf numFmtId="1" fontId="0" fillId="23" borderId="29" xfId="0" applyNumberFormat="1" applyFill="1" applyBorder="1" applyAlignment="1"/>
    <xf numFmtId="0" fontId="0" fillId="0" borderId="23" xfId="0" applyBorder="1" applyAlignment="1"/>
    <xf numFmtId="164" fontId="0" fillId="0" borderId="56" xfId="0" applyNumberFormat="1" applyBorder="1"/>
    <xf numFmtId="0" fontId="0" fillId="0" borderId="14" xfId="0" applyBorder="1"/>
    <xf numFmtId="164" fontId="0" fillId="0" borderId="27" xfId="0" applyNumberFormat="1" applyBorder="1"/>
    <xf numFmtId="49" fontId="1" fillId="9" borderId="10" xfId="0" applyNumberFormat="1" applyFont="1" applyFill="1" applyBorder="1" applyAlignment="1">
      <alignment wrapText="1"/>
    </xf>
    <xf numFmtId="49" fontId="0" fillId="20" borderId="10" xfId="0" applyNumberFormat="1" applyFill="1" applyBorder="1" applyAlignment="1">
      <alignment horizontal="center" wrapText="1"/>
    </xf>
    <xf numFmtId="49" fontId="0" fillId="2" borderId="43" xfId="0" applyNumberFormat="1" applyFill="1" applyBorder="1" applyAlignment="1">
      <alignment wrapText="1"/>
    </xf>
    <xf numFmtId="49" fontId="0" fillId="2" borderId="22" xfId="0" applyNumberFormat="1" applyFill="1" applyBorder="1" applyAlignment="1">
      <alignment wrapText="1"/>
    </xf>
    <xf numFmtId="49" fontId="0" fillId="0" borderId="22" xfId="0" applyNumberFormat="1" applyBorder="1" applyAlignment="1">
      <alignment wrapText="1"/>
    </xf>
    <xf numFmtId="49" fontId="0" fillId="0" borderId="17" xfId="0" applyNumberFormat="1" applyBorder="1" applyAlignment="1">
      <alignment wrapText="1"/>
    </xf>
    <xf numFmtId="49" fontId="0" fillId="0" borderId="22" xfId="0" applyNumberFormat="1" applyBorder="1" applyAlignment="1"/>
    <xf numFmtId="49" fontId="0" fillId="0" borderId="47" xfId="0" applyNumberFormat="1" applyBorder="1" applyAlignment="1">
      <alignment wrapText="1"/>
    </xf>
    <xf numFmtId="0" fontId="0" fillId="0" borderId="25" xfId="0" applyBorder="1" applyAlignment="1">
      <alignment vertical="center" wrapText="1"/>
    </xf>
    <xf numFmtId="0" fontId="0" fillId="2" borderId="25" xfId="0" applyFill="1" applyBorder="1"/>
    <xf numFmtId="173" fontId="0" fillId="0" borderId="25" xfId="0" applyNumberFormat="1" applyBorder="1" applyAlignment="1">
      <alignment vertical="center" wrapText="1"/>
    </xf>
    <xf numFmtId="0" fontId="4" fillId="20" borderId="4" xfId="0" applyFont="1" applyFill="1" applyBorder="1" applyAlignment="1">
      <alignment vertical="center" wrapText="1"/>
    </xf>
    <xf numFmtId="49" fontId="0" fillId="0" borderId="22" xfId="0" applyNumberFormat="1" applyBorder="1" applyAlignment="1">
      <alignment horizontal="left" wrapText="1"/>
    </xf>
    <xf numFmtId="164" fontId="0" fillId="0" borderId="23" xfId="0" applyNumberFormat="1" applyBorder="1" applyAlignment="1">
      <alignment wrapText="1"/>
    </xf>
    <xf numFmtId="164" fontId="0" fillId="0" borderId="7" xfId="0" applyNumberFormat="1" applyBorder="1" applyAlignment="1">
      <alignment wrapText="1"/>
    </xf>
    <xf numFmtId="164" fontId="0" fillId="0" borderId="25" xfId="0" applyNumberFormat="1" applyBorder="1" applyAlignment="1">
      <alignment wrapText="1"/>
    </xf>
    <xf numFmtId="164" fontId="0" fillId="0" borderId="24" xfId="0" applyNumberFormat="1" applyBorder="1" applyAlignment="1">
      <alignment wrapText="1"/>
    </xf>
    <xf numFmtId="166" fontId="0" fillId="0" borderId="23" xfId="0" applyNumberFormat="1" applyBorder="1" applyAlignment="1">
      <alignment wrapText="1"/>
    </xf>
    <xf numFmtId="166" fontId="0" fillId="0" borderId="7" xfId="0" applyNumberFormat="1" applyBorder="1" applyAlignment="1">
      <alignment wrapText="1"/>
    </xf>
    <xf numFmtId="166" fontId="0" fillId="0" borderId="24" xfId="0" applyNumberFormat="1" applyBorder="1" applyAlignment="1">
      <alignment wrapText="1"/>
    </xf>
    <xf numFmtId="165" fontId="0" fillId="0" borderId="23" xfId="0" applyNumberFormat="1" applyBorder="1" applyAlignment="1">
      <alignment wrapText="1"/>
    </xf>
    <xf numFmtId="165" fontId="0" fillId="0" borderId="7" xfId="0" applyNumberFormat="1" applyBorder="1" applyAlignment="1">
      <alignment wrapText="1"/>
    </xf>
    <xf numFmtId="165" fontId="0" fillId="0" borderId="24" xfId="0" applyNumberFormat="1" applyBorder="1" applyAlignment="1">
      <alignment wrapText="1"/>
    </xf>
    <xf numFmtId="167" fontId="0" fillId="0" borderId="23" xfId="0" applyNumberFormat="1" applyBorder="1" applyAlignment="1">
      <alignment wrapText="1"/>
    </xf>
    <xf numFmtId="167" fontId="0" fillId="0" borderId="21" xfId="0" applyNumberFormat="1" applyBorder="1" applyAlignment="1">
      <alignment wrapText="1"/>
    </xf>
    <xf numFmtId="167" fontId="0" fillId="0" borderId="7" xfId="0" applyNumberFormat="1" applyBorder="1" applyAlignment="1">
      <alignment wrapText="1"/>
    </xf>
    <xf numFmtId="0" fontId="0" fillId="0" borderId="24" xfId="0" applyBorder="1" applyAlignment="1">
      <alignment wrapText="1"/>
    </xf>
    <xf numFmtId="169" fontId="0" fillId="0" borderId="7" xfId="0" applyNumberFormat="1" applyBorder="1" applyAlignment="1">
      <alignment wrapText="1"/>
    </xf>
    <xf numFmtId="170" fontId="0" fillId="0" borderId="7" xfId="0" applyNumberFormat="1" applyBorder="1" applyAlignment="1">
      <alignment wrapText="1"/>
    </xf>
    <xf numFmtId="171" fontId="0" fillId="0" borderId="7" xfId="0" applyNumberFormat="1" applyBorder="1" applyAlignment="1">
      <alignment wrapText="1"/>
    </xf>
    <xf numFmtId="171" fontId="0" fillId="0" borderId="24" xfId="0" applyNumberFormat="1" applyBorder="1" applyAlignment="1">
      <alignment wrapText="1"/>
    </xf>
    <xf numFmtId="20" fontId="0" fillId="0" borderId="7" xfId="0" applyNumberFormat="1" applyBorder="1" applyAlignment="1">
      <alignment vertical="center" wrapText="1"/>
    </xf>
    <xf numFmtId="14" fontId="0" fillId="0" borderId="37" xfId="0" applyNumberFormat="1" applyFont="1" applyBorder="1" applyAlignment="1">
      <alignment vertical="center" wrapText="1"/>
    </xf>
    <xf numFmtId="165" fontId="0" fillId="0" borderId="5" xfId="0" applyNumberFormat="1" applyBorder="1" applyAlignment="1">
      <alignment horizontal="left" vertical="center" wrapText="1"/>
    </xf>
    <xf numFmtId="167" fontId="0" fillId="0" borderId="6" xfId="0" applyNumberFormat="1" applyBorder="1" applyAlignment="1">
      <alignment vertical="center" wrapText="1"/>
    </xf>
    <xf numFmtId="164" fontId="0" fillId="0" borderId="54" xfId="0" applyNumberFormat="1" applyBorder="1" applyAlignment="1">
      <alignment horizontal="left" vertical="center" wrapText="1"/>
    </xf>
    <xf numFmtId="164" fontId="0" fillId="0" borderId="5" xfId="0" applyNumberFormat="1" applyBorder="1" applyAlignment="1">
      <alignment horizontal="left" vertical="center" wrapText="1"/>
    </xf>
    <xf numFmtId="165" fontId="0" fillId="0" borderId="5" xfId="0" applyNumberFormat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/>
    </xf>
    <xf numFmtId="164" fontId="0" fillId="0" borderId="0" xfId="0" applyNumberFormat="1" applyFill="1" applyBorder="1"/>
    <xf numFmtId="166" fontId="0" fillId="0" borderId="0" xfId="0" applyNumberFormat="1" applyFill="1" applyBorder="1"/>
    <xf numFmtId="165" fontId="0" fillId="0" borderId="0" xfId="0" applyNumberFormat="1" applyFill="1" applyBorder="1"/>
    <xf numFmtId="167" fontId="0" fillId="0" borderId="0" xfId="0" applyNumberFormat="1" applyFill="1" applyBorder="1"/>
    <xf numFmtId="168" fontId="0" fillId="0" borderId="0" xfId="0" applyNumberFormat="1" applyFill="1" applyBorder="1"/>
    <xf numFmtId="0" fontId="0" fillId="0" borderId="0" xfId="0" applyFill="1" applyBorder="1"/>
    <xf numFmtId="169" fontId="0" fillId="0" borderId="0" xfId="0" applyNumberFormat="1" applyFill="1" applyBorder="1"/>
    <xf numFmtId="170" fontId="0" fillId="0" borderId="0" xfId="0" applyNumberFormat="1" applyFill="1" applyBorder="1"/>
    <xf numFmtId="171" fontId="0" fillId="0" borderId="0" xfId="0" applyNumberFormat="1" applyFill="1" applyBorder="1"/>
    <xf numFmtId="0" fontId="0" fillId="0" borderId="0" xfId="0" applyFill="1"/>
    <xf numFmtId="164" fontId="0" fillId="0" borderId="0" xfId="0" applyNumberFormat="1" applyFill="1"/>
    <xf numFmtId="166" fontId="0" fillId="0" borderId="0" xfId="0" applyNumberFormat="1" applyFill="1"/>
    <xf numFmtId="165" fontId="0" fillId="0" borderId="0" xfId="0" applyNumberFormat="1" applyFill="1"/>
    <xf numFmtId="167" fontId="0" fillId="0" borderId="0" xfId="0" applyNumberFormat="1" applyFill="1"/>
    <xf numFmtId="168" fontId="0" fillId="0" borderId="0" xfId="0" applyNumberFormat="1" applyFill="1"/>
    <xf numFmtId="169" fontId="0" fillId="0" borderId="0" xfId="0" applyNumberFormat="1" applyFill="1"/>
    <xf numFmtId="170" fontId="0" fillId="0" borderId="0" xfId="0" applyNumberFormat="1" applyFill="1"/>
    <xf numFmtId="171" fontId="0" fillId="0" borderId="0" xfId="0" applyNumberFormat="1" applyFill="1"/>
    <xf numFmtId="167" fontId="0" fillId="0" borderId="11" xfId="0" applyNumberFormat="1" applyBorder="1"/>
    <xf numFmtId="167" fontId="0" fillId="0" borderId="12" xfId="0" applyNumberFormat="1" applyBorder="1"/>
    <xf numFmtId="0" fontId="0" fillId="0" borderId="15" xfId="0" applyBorder="1"/>
    <xf numFmtId="0" fontId="0" fillId="13" borderId="20" xfId="0" applyFill="1" applyBorder="1" applyAlignment="1">
      <alignment horizontal="center" vertical="center" wrapText="1"/>
    </xf>
    <xf numFmtId="0" fontId="0" fillId="22" borderId="20" xfId="0" applyFill="1" applyBorder="1" applyAlignment="1">
      <alignment horizontal="center" wrapText="1"/>
    </xf>
    <xf numFmtId="0" fontId="0" fillId="17" borderId="20" xfId="0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168" fontId="0" fillId="0" borderId="7" xfId="0" applyNumberFormat="1" applyBorder="1" applyAlignment="1">
      <alignment horizontal="center" vertical="center" wrapText="1"/>
    </xf>
    <xf numFmtId="164" fontId="0" fillId="0" borderId="58" xfId="0" applyNumberFormat="1" applyBorder="1"/>
    <xf numFmtId="164" fontId="0" fillId="0" borderId="37" xfId="0" applyNumberFormat="1" applyBorder="1"/>
    <xf numFmtId="164" fontId="0" fillId="0" borderId="42" xfId="0" applyNumberFormat="1" applyBorder="1"/>
    <xf numFmtId="164" fontId="0" fillId="0" borderId="59" xfId="0" applyNumberFormat="1" applyBorder="1"/>
    <xf numFmtId="166" fontId="0" fillId="0" borderId="58" xfId="0" applyNumberFormat="1" applyBorder="1"/>
    <xf numFmtId="166" fontId="0" fillId="0" borderId="37" xfId="0" applyNumberFormat="1" applyBorder="1"/>
    <xf numFmtId="166" fontId="0" fillId="0" borderId="59" xfId="0" applyNumberFormat="1" applyBorder="1"/>
    <xf numFmtId="165" fontId="0" fillId="0" borderId="58" xfId="0" applyNumberFormat="1" applyBorder="1"/>
    <xf numFmtId="165" fontId="0" fillId="0" borderId="37" xfId="0" applyNumberFormat="1" applyBorder="1"/>
    <xf numFmtId="165" fontId="0" fillId="0" borderId="59" xfId="0" applyNumberFormat="1" applyBorder="1"/>
    <xf numFmtId="167" fontId="0" fillId="0" borderId="58" xfId="0" applyNumberFormat="1" applyBorder="1"/>
    <xf numFmtId="167" fontId="0" fillId="0" borderId="41" xfId="0" applyNumberFormat="1" applyBorder="1"/>
    <xf numFmtId="167" fontId="0" fillId="0" borderId="37" xfId="0" applyNumberFormat="1" applyBorder="1"/>
    <xf numFmtId="0" fontId="0" fillId="0" borderId="59" xfId="0" applyBorder="1"/>
    <xf numFmtId="0" fontId="0" fillId="0" borderId="58" xfId="0" applyBorder="1" applyAlignment="1">
      <alignment wrapText="1"/>
    </xf>
    <xf numFmtId="169" fontId="0" fillId="0" borderId="37" xfId="0" applyNumberFormat="1" applyBorder="1"/>
    <xf numFmtId="170" fontId="0" fillId="0" borderId="37" xfId="0" applyNumberFormat="1" applyBorder="1"/>
    <xf numFmtId="171" fontId="0" fillId="0" borderId="37" xfId="0" applyNumberFormat="1" applyBorder="1"/>
    <xf numFmtId="171" fontId="0" fillId="0" borderId="59" xfId="0" applyNumberFormat="1" applyBorder="1"/>
    <xf numFmtId="49" fontId="0" fillId="0" borderId="60" xfId="0" applyNumberFormat="1" applyBorder="1" applyAlignment="1">
      <alignment wrapText="1"/>
    </xf>
    <xf numFmtId="0" fontId="0" fillId="0" borderId="37" xfId="0" applyBorder="1"/>
    <xf numFmtId="164" fontId="0" fillId="0" borderId="11" xfId="0" applyNumberFormat="1" applyBorder="1"/>
    <xf numFmtId="164" fontId="0" fillId="0" borderId="12" xfId="0" applyNumberFormat="1" applyBorder="1"/>
    <xf numFmtId="164" fontId="0" fillId="0" borderId="62" xfId="0" applyNumberFormat="1" applyBorder="1"/>
    <xf numFmtId="164" fontId="0" fillId="0" borderId="15" xfId="0" applyNumberFormat="1" applyBorder="1"/>
    <xf numFmtId="166" fontId="0" fillId="0" borderId="11" xfId="0" applyNumberFormat="1" applyBorder="1"/>
    <xf numFmtId="166" fontId="0" fillId="0" borderId="12" xfId="0" applyNumberFormat="1" applyBorder="1"/>
    <xf numFmtId="166" fontId="0" fillId="0" borderId="15" xfId="0" applyNumberFormat="1" applyBorder="1"/>
    <xf numFmtId="165" fontId="0" fillId="0" borderId="11" xfId="0" applyNumberFormat="1" applyBorder="1"/>
    <xf numFmtId="165" fontId="0" fillId="0" borderId="12" xfId="0" applyNumberFormat="1" applyBorder="1"/>
    <xf numFmtId="165" fontId="0" fillId="0" borderId="15" xfId="0" applyNumberFormat="1" applyBorder="1"/>
    <xf numFmtId="167" fontId="0" fillId="0" borderId="63" xfId="0" applyNumberFormat="1" applyBorder="1"/>
    <xf numFmtId="0" fontId="0" fillId="2" borderId="61" xfId="0" applyFill="1" applyBorder="1" applyAlignment="1">
      <alignment wrapText="1"/>
    </xf>
    <xf numFmtId="169" fontId="0" fillId="2" borderId="12" xfId="0" applyNumberFormat="1" applyFill="1" applyBorder="1"/>
    <xf numFmtId="170" fontId="0" fillId="2" borderId="12" xfId="0" applyNumberFormat="1" applyFill="1" applyBorder="1"/>
    <xf numFmtId="171" fontId="0" fillId="2" borderId="12" xfId="0" applyNumberFormat="1" applyFill="1" applyBorder="1"/>
    <xf numFmtId="171" fontId="0" fillId="2" borderId="15" xfId="0" applyNumberFormat="1" applyFill="1" applyBorder="1"/>
    <xf numFmtId="49" fontId="0" fillId="2" borderId="64" xfId="0" applyNumberFormat="1" applyFill="1" applyBorder="1" applyAlignment="1">
      <alignment wrapText="1"/>
    </xf>
    <xf numFmtId="0" fontId="0" fillId="0" borderId="12" xfId="0" applyBorder="1"/>
    <xf numFmtId="0" fontId="0" fillId="0" borderId="4" xfId="0" applyFont="1" applyBorder="1" applyAlignment="1">
      <alignment horizontal="left" vertical="center" wrapText="1"/>
    </xf>
    <xf numFmtId="164" fontId="0" fillId="0" borderId="57" xfId="0" applyNumberFormat="1" applyBorder="1"/>
    <xf numFmtId="49" fontId="0" fillId="2" borderId="7" xfId="0" applyNumberFormat="1" applyFill="1" applyBorder="1" applyAlignment="1">
      <alignment wrapText="1"/>
    </xf>
    <xf numFmtId="169" fontId="0" fillId="0" borderId="28" xfId="0" applyNumberFormat="1" applyBorder="1" applyAlignment="1">
      <alignment vertical="center" wrapText="1"/>
    </xf>
    <xf numFmtId="167" fontId="0" fillId="0" borderId="4" xfId="0" applyNumberForma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173" fontId="0" fillId="0" borderId="7" xfId="0" applyNumberFormat="1" applyBorder="1" applyAlignment="1">
      <alignment vertical="center"/>
    </xf>
    <xf numFmtId="168" fontId="0" fillId="0" borderId="7" xfId="0" applyNumberFormat="1" applyBorder="1" applyAlignment="1">
      <alignment vertical="center"/>
    </xf>
    <xf numFmtId="0" fontId="0" fillId="2" borderId="37" xfId="0" applyFill="1" applyBorder="1" applyAlignment="1">
      <alignment vertical="center" wrapText="1"/>
    </xf>
    <xf numFmtId="0" fontId="0" fillId="2" borderId="37" xfId="0" applyFill="1" applyBorder="1" applyAlignment="1">
      <alignment vertical="center"/>
    </xf>
    <xf numFmtId="0" fontId="1" fillId="4" borderId="1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6" borderId="33" xfId="0" applyFont="1" applyFill="1" applyBorder="1" applyAlignment="1">
      <alignment horizontal="center" vertical="center"/>
    </xf>
    <xf numFmtId="0" fontId="0" fillId="0" borderId="34" xfId="0" applyBorder="1"/>
    <xf numFmtId="0" fontId="0" fillId="0" borderId="35" xfId="0" applyBorder="1"/>
    <xf numFmtId="0" fontId="1" fillId="7" borderId="33" xfId="0" applyFont="1" applyFill="1" applyBorder="1" applyAlignment="1">
      <alignment horizontal="center"/>
    </xf>
    <xf numFmtId="0" fontId="1" fillId="7" borderId="34" xfId="0" applyFont="1" applyFill="1" applyBorder="1" applyAlignment="1">
      <alignment horizontal="center"/>
    </xf>
    <xf numFmtId="0" fontId="1" fillId="7" borderId="35" xfId="0" applyFont="1" applyFill="1" applyBorder="1" applyAlignment="1">
      <alignment horizontal="center"/>
    </xf>
    <xf numFmtId="0" fontId="1" fillId="8" borderId="33" xfId="0" applyFont="1" applyFill="1" applyBorder="1" applyAlignment="1">
      <alignment horizontal="center"/>
    </xf>
    <xf numFmtId="0" fontId="1" fillId="8" borderId="34" xfId="0" applyFont="1" applyFill="1" applyBorder="1" applyAlignment="1">
      <alignment horizontal="center"/>
    </xf>
    <xf numFmtId="0" fontId="1" fillId="8" borderId="35" xfId="0" applyFont="1" applyFill="1" applyBorder="1" applyAlignment="1">
      <alignment horizontal="center"/>
    </xf>
    <xf numFmtId="0" fontId="1" fillId="5" borderId="33" xfId="0" applyFont="1" applyFill="1" applyBorder="1" applyAlignment="1">
      <alignment horizontal="center"/>
    </xf>
    <xf numFmtId="0" fontId="1" fillId="5" borderId="34" xfId="0" applyFont="1" applyFill="1" applyBorder="1" applyAlignment="1">
      <alignment horizontal="center"/>
    </xf>
    <xf numFmtId="0" fontId="1" fillId="5" borderId="35" xfId="0" applyFont="1" applyFill="1" applyBorder="1" applyAlignment="1">
      <alignment horizontal="center"/>
    </xf>
    <xf numFmtId="0" fontId="0" fillId="11" borderId="20" xfId="0" applyFill="1" applyBorder="1" applyAlignment="1">
      <alignment horizontal="center" vertical="center" wrapText="1"/>
    </xf>
    <xf numFmtId="0" fontId="0" fillId="11" borderId="21" xfId="0" applyFill="1" applyBorder="1" applyAlignment="1">
      <alignment horizontal="center" vertical="center" wrapText="1"/>
    </xf>
    <xf numFmtId="0" fontId="0" fillId="12" borderId="20" xfId="0" applyFill="1" applyBorder="1" applyAlignment="1">
      <alignment horizontal="center" vertical="center" wrapText="1"/>
    </xf>
    <xf numFmtId="0" fontId="0" fillId="12" borderId="21" xfId="0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0" fillId="10" borderId="20" xfId="0" applyFill="1" applyBorder="1" applyAlignment="1">
      <alignment horizontal="center" vertical="center" wrapText="1"/>
    </xf>
    <xf numFmtId="0" fontId="0" fillId="10" borderId="21" xfId="0" applyFill="1" applyBorder="1" applyAlignment="1">
      <alignment horizontal="center" vertical="center" wrapText="1"/>
    </xf>
    <xf numFmtId="0" fontId="0" fillId="15" borderId="20" xfId="0" applyFill="1" applyBorder="1" applyAlignment="1">
      <alignment horizontal="center" vertical="center" wrapText="1"/>
    </xf>
    <xf numFmtId="0" fontId="0" fillId="15" borderId="21" xfId="0" applyFill="1" applyBorder="1" applyAlignment="1">
      <alignment horizontal="center" vertical="center" wrapText="1"/>
    </xf>
    <xf numFmtId="0" fontId="0" fillId="19" borderId="20" xfId="0" applyFill="1" applyBorder="1" applyAlignment="1">
      <alignment horizontal="center" vertical="center" wrapText="1"/>
    </xf>
    <xf numFmtId="0" fontId="0" fillId="19" borderId="21" xfId="0" applyFill="1" applyBorder="1" applyAlignment="1">
      <alignment horizontal="center" vertical="center" wrapText="1"/>
    </xf>
    <xf numFmtId="0" fontId="0" fillId="30" borderId="20" xfId="0" applyFill="1" applyBorder="1" applyAlignment="1">
      <alignment horizontal="center" vertical="center" wrapText="1"/>
    </xf>
    <xf numFmtId="0" fontId="0" fillId="30" borderId="21" xfId="0" applyFill="1" applyBorder="1" applyAlignment="1">
      <alignment horizontal="center" vertical="center" wrapText="1"/>
    </xf>
    <xf numFmtId="0" fontId="0" fillId="31" borderId="20" xfId="0" applyFill="1" applyBorder="1" applyAlignment="1">
      <alignment horizontal="center" vertical="center" wrapText="1"/>
    </xf>
    <xf numFmtId="0" fontId="0" fillId="31" borderId="21" xfId="0" applyFill="1" applyBorder="1" applyAlignment="1">
      <alignment horizontal="center" vertical="center" wrapText="1"/>
    </xf>
    <xf numFmtId="0" fontId="0" fillId="14" borderId="20" xfId="0" applyFill="1" applyBorder="1" applyAlignment="1">
      <alignment horizontal="center" vertical="center" wrapText="1"/>
    </xf>
    <xf numFmtId="0" fontId="0" fillId="14" borderId="21" xfId="0" applyFill="1" applyBorder="1" applyAlignment="1">
      <alignment horizontal="center" vertical="center" wrapText="1"/>
    </xf>
    <xf numFmtId="0" fontId="0" fillId="13" borderId="20" xfId="0" applyFill="1" applyBorder="1" applyAlignment="1">
      <alignment horizontal="center" vertical="center" wrapText="1"/>
    </xf>
    <xf numFmtId="0" fontId="0" fillId="13" borderId="21" xfId="0" applyFill="1" applyBorder="1" applyAlignment="1">
      <alignment horizontal="center" vertical="center" wrapText="1"/>
    </xf>
    <xf numFmtId="0" fontId="0" fillId="18" borderId="20" xfId="0" applyFill="1" applyBorder="1" applyAlignment="1">
      <alignment horizontal="center" vertical="center" wrapText="1"/>
    </xf>
    <xf numFmtId="0" fontId="0" fillId="18" borderId="21" xfId="0" applyFill="1" applyBorder="1" applyAlignment="1">
      <alignment horizontal="center" vertical="center" wrapText="1"/>
    </xf>
    <xf numFmtId="0" fontId="2" fillId="11" borderId="20" xfId="0" applyNumberFormat="1" applyFont="1" applyFill="1" applyBorder="1" applyAlignment="1">
      <alignment horizontal="center"/>
    </xf>
    <xf numFmtId="0" fontId="2" fillId="11" borderId="21" xfId="0" applyNumberFormat="1" applyFont="1" applyFill="1" applyBorder="1" applyAlignment="1">
      <alignment horizontal="center"/>
    </xf>
    <xf numFmtId="0" fontId="2" fillId="12" borderId="20" xfId="0" applyNumberFormat="1" applyFont="1" applyFill="1" applyBorder="1" applyAlignment="1">
      <alignment horizontal="center"/>
    </xf>
    <xf numFmtId="0" fontId="2" fillId="12" borderId="21" xfId="0" applyNumberFormat="1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 wrapText="1"/>
    </xf>
    <xf numFmtId="0" fontId="4" fillId="2" borderId="21" xfId="0" applyFont="1" applyFill="1" applyBorder="1" applyAlignment="1">
      <alignment horizontal="center" wrapText="1"/>
    </xf>
    <xf numFmtId="0" fontId="2" fillId="16" borderId="20" xfId="0" applyNumberFormat="1" applyFont="1" applyFill="1" applyBorder="1" applyAlignment="1">
      <alignment horizontal="center"/>
    </xf>
    <xf numFmtId="0" fontId="2" fillId="16" borderId="21" xfId="0" applyNumberFormat="1" applyFont="1" applyFill="1" applyBorder="1" applyAlignment="1">
      <alignment horizontal="center"/>
    </xf>
    <xf numFmtId="0" fontId="2" fillId="17" borderId="20" xfId="0" applyNumberFormat="1" applyFont="1" applyFill="1" applyBorder="1" applyAlignment="1">
      <alignment horizontal="center"/>
    </xf>
    <xf numFmtId="0" fontId="2" fillId="17" borderId="21" xfId="0" applyNumberFormat="1" applyFont="1" applyFill="1" applyBorder="1" applyAlignment="1">
      <alignment horizontal="center"/>
    </xf>
    <xf numFmtId="0" fontId="2" fillId="14" borderId="20" xfId="0" applyNumberFormat="1" applyFont="1" applyFill="1" applyBorder="1" applyAlignment="1">
      <alignment horizontal="center"/>
    </xf>
    <xf numFmtId="0" fontId="2" fillId="14" borderId="21" xfId="0" applyNumberFormat="1" applyFont="1" applyFill="1" applyBorder="1" applyAlignment="1">
      <alignment horizontal="center"/>
    </xf>
    <xf numFmtId="0" fontId="2" fillId="13" borderId="20" xfId="0" applyNumberFormat="1" applyFont="1" applyFill="1" applyBorder="1" applyAlignment="1">
      <alignment horizontal="center"/>
    </xf>
    <xf numFmtId="0" fontId="2" fillId="13" borderId="21" xfId="0" applyNumberFormat="1" applyFont="1" applyFill="1" applyBorder="1" applyAlignment="1">
      <alignment horizontal="center"/>
    </xf>
    <xf numFmtId="0" fontId="2" fillId="10" borderId="20" xfId="0" applyNumberFormat="1" applyFont="1" applyFill="1" applyBorder="1" applyAlignment="1">
      <alignment horizontal="center"/>
    </xf>
    <xf numFmtId="0" fontId="2" fillId="10" borderId="21" xfId="0" applyNumberFormat="1" applyFont="1" applyFill="1" applyBorder="1" applyAlignment="1">
      <alignment horizontal="center"/>
    </xf>
    <xf numFmtId="0" fontId="2" fillId="15" borderId="20" xfId="0" applyNumberFormat="1" applyFont="1" applyFill="1" applyBorder="1" applyAlignment="1">
      <alignment horizontal="center"/>
    </xf>
    <xf numFmtId="0" fontId="2" fillId="15" borderId="21" xfId="0" applyNumberFormat="1" applyFont="1" applyFill="1" applyBorder="1" applyAlignment="1">
      <alignment horizontal="center"/>
    </xf>
    <xf numFmtId="0" fontId="2" fillId="21" borderId="20" xfId="0" applyNumberFormat="1" applyFont="1" applyFill="1" applyBorder="1" applyAlignment="1">
      <alignment horizontal="center"/>
    </xf>
    <xf numFmtId="0" fontId="2" fillId="21" borderId="21" xfId="0" applyNumberFormat="1" applyFont="1" applyFill="1" applyBorder="1" applyAlignment="1">
      <alignment horizontal="center"/>
    </xf>
    <xf numFmtId="0" fontId="1" fillId="26" borderId="31" xfId="0" applyFont="1" applyFill="1" applyBorder="1" applyAlignment="1">
      <alignment horizontal="center" vertical="center" wrapText="1"/>
    </xf>
    <xf numFmtId="0" fontId="0" fillId="26" borderId="2" xfId="0" applyFill="1" applyBorder="1" applyAlignment="1">
      <alignment vertical="center" wrapText="1"/>
    </xf>
    <xf numFmtId="0" fontId="0" fillId="26" borderId="3" xfId="0" applyFill="1" applyBorder="1" applyAlignment="1">
      <alignment vertical="center" wrapText="1"/>
    </xf>
    <xf numFmtId="0" fontId="1" fillId="28" borderId="31" xfId="0" applyFont="1" applyFill="1" applyBorder="1" applyAlignment="1">
      <alignment horizontal="center" vertical="center" wrapText="1"/>
    </xf>
    <xf numFmtId="0" fontId="0" fillId="28" borderId="2" xfId="0" applyFill="1" applyBorder="1" applyAlignment="1">
      <alignment vertical="center" wrapText="1"/>
    </xf>
    <xf numFmtId="0" fontId="2" fillId="17" borderId="36" xfId="0" applyNumberFormat="1" applyFont="1" applyFill="1" applyBorder="1" applyAlignment="1">
      <alignment horizontal="center"/>
    </xf>
    <xf numFmtId="0" fontId="1" fillId="29" borderId="10" xfId="0" applyFont="1" applyFill="1" applyBorder="1" applyAlignment="1">
      <alignment horizontal="center" vertical="center" wrapText="1"/>
    </xf>
    <xf numFmtId="0" fontId="1" fillId="29" borderId="51" xfId="0" applyFont="1" applyFill="1" applyBorder="1" applyAlignment="1">
      <alignment horizontal="center" vertical="center" wrapText="1"/>
    </xf>
    <xf numFmtId="0" fontId="2" fillId="17" borderId="20" xfId="0" applyFont="1" applyFill="1" applyBorder="1" applyAlignment="1">
      <alignment horizontal="center" wrapText="1"/>
    </xf>
    <xf numFmtId="0" fontId="2" fillId="17" borderId="36" xfId="0" applyFont="1" applyFill="1" applyBorder="1" applyAlignment="1">
      <alignment horizontal="center" wrapText="1"/>
    </xf>
    <xf numFmtId="0" fontId="2" fillId="17" borderId="21" xfId="0" applyFont="1" applyFill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51" xfId="0" applyBorder="1" applyAlignment="1">
      <alignment vertical="center" wrapText="1"/>
    </xf>
    <xf numFmtId="0" fontId="1" fillId="27" borderId="33" xfId="0" applyFont="1" applyFill="1" applyBorder="1" applyAlignment="1">
      <alignment horizontal="center" vertical="center" wrapText="1"/>
    </xf>
    <xf numFmtId="0" fontId="1" fillId="27" borderId="34" xfId="0" applyFont="1" applyFill="1" applyBorder="1" applyAlignment="1">
      <alignment horizontal="center" vertical="center" wrapText="1"/>
    </xf>
    <xf numFmtId="0" fontId="1" fillId="27" borderId="35" xfId="0" applyFont="1" applyFill="1" applyBorder="1" applyAlignment="1">
      <alignment horizontal="center" vertical="center" wrapText="1"/>
    </xf>
    <xf numFmtId="0" fontId="1" fillId="6" borderId="31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vertical="center" wrapText="1"/>
    </xf>
    <xf numFmtId="0" fontId="0" fillId="6" borderId="3" xfId="0" applyFill="1" applyBorder="1" applyAlignment="1">
      <alignment vertical="center" wrapText="1"/>
    </xf>
    <xf numFmtId="0" fontId="1" fillId="7" borderId="33" xfId="0" applyFont="1" applyFill="1" applyBorder="1" applyAlignment="1">
      <alignment horizontal="center" vertical="center" wrapText="1"/>
    </xf>
    <xf numFmtId="0" fontId="1" fillId="7" borderId="35" xfId="0" applyFont="1" applyFill="1" applyBorder="1" applyAlignment="1">
      <alignment horizontal="center" vertical="center" wrapText="1"/>
    </xf>
    <xf numFmtId="0" fontId="1" fillId="9" borderId="31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1" fillId="6" borderId="34" xfId="0" applyFont="1" applyFill="1" applyBorder="1" applyAlignment="1">
      <alignment horizontal="center" vertical="center"/>
    </xf>
    <xf numFmtId="0" fontId="1" fillId="6" borderId="35" xfId="0" applyFont="1" applyFill="1" applyBorder="1" applyAlignment="1">
      <alignment horizontal="center" vertical="center"/>
    </xf>
    <xf numFmtId="165" fontId="1" fillId="8" borderId="33" xfId="0" applyNumberFormat="1" applyFont="1" applyFill="1" applyBorder="1" applyAlignment="1">
      <alignment horizontal="center"/>
    </xf>
    <xf numFmtId="165" fontId="1" fillId="8" borderId="34" xfId="0" applyNumberFormat="1" applyFont="1" applyFill="1" applyBorder="1" applyAlignment="1">
      <alignment horizontal="center"/>
    </xf>
    <xf numFmtId="165" fontId="1" fillId="8" borderId="35" xfId="0" applyNumberFormat="1" applyFont="1" applyFill="1" applyBorder="1" applyAlignment="1">
      <alignment horizontal="center"/>
    </xf>
    <xf numFmtId="164" fontId="1" fillId="5" borderId="33" xfId="0" applyNumberFormat="1" applyFont="1" applyFill="1" applyBorder="1" applyAlignment="1">
      <alignment horizontal="center"/>
    </xf>
    <xf numFmtId="164" fontId="1" fillId="5" borderId="34" xfId="0" applyNumberFormat="1" applyFont="1" applyFill="1" applyBorder="1" applyAlignment="1">
      <alignment horizontal="center"/>
    </xf>
    <xf numFmtId="164" fontId="1" fillId="5" borderId="35" xfId="0" applyNumberFormat="1" applyFont="1" applyFill="1" applyBorder="1" applyAlignment="1">
      <alignment horizontal="center"/>
    </xf>
    <xf numFmtId="164" fontId="1" fillId="4" borderId="33" xfId="0" applyNumberFormat="1" applyFont="1" applyFill="1" applyBorder="1" applyAlignment="1">
      <alignment horizontal="center" vertical="center"/>
    </xf>
    <xf numFmtId="164" fontId="1" fillId="4" borderId="34" xfId="0" applyNumberFormat="1" applyFont="1" applyFill="1" applyBorder="1" applyAlignment="1">
      <alignment horizontal="center" vertical="center"/>
    </xf>
    <xf numFmtId="164" fontId="1" fillId="4" borderId="35" xfId="0" applyNumberFormat="1" applyFont="1" applyFill="1" applyBorder="1" applyAlignment="1">
      <alignment horizontal="center" vertical="center"/>
    </xf>
    <xf numFmtId="166" fontId="1" fillId="7" borderId="33" xfId="0" applyNumberFormat="1" applyFont="1" applyFill="1" applyBorder="1" applyAlignment="1">
      <alignment horizontal="center"/>
    </xf>
    <xf numFmtId="166" fontId="1" fillId="7" borderId="34" xfId="0" applyNumberFormat="1" applyFont="1" applyFill="1" applyBorder="1" applyAlignment="1">
      <alignment horizontal="center"/>
    </xf>
    <xf numFmtId="166" fontId="1" fillId="7" borderId="35" xfId="0" applyNumberFormat="1" applyFont="1" applyFill="1" applyBorder="1" applyAlignment="1">
      <alignment horizontal="center"/>
    </xf>
    <xf numFmtId="165" fontId="1" fillId="25" borderId="2" xfId="0" applyNumberFormat="1" applyFont="1" applyFill="1" applyBorder="1" applyAlignment="1">
      <alignment horizontal="center"/>
    </xf>
    <xf numFmtId="165" fontId="1" fillId="25" borderId="3" xfId="0" applyNumberFormat="1" applyFont="1" applyFill="1" applyBorder="1" applyAlignment="1">
      <alignment horizontal="center"/>
    </xf>
    <xf numFmtId="167" fontId="1" fillId="32" borderId="33" xfId="0" applyNumberFormat="1" applyFont="1" applyFill="1" applyBorder="1" applyAlignment="1">
      <alignment horizontal="center"/>
    </xf>
    <xf numFmtId="167" fontId="1" fillId="32" borderId="34" xfId="0" applyNumberFormat="1" applyFont="1" applyFill="1" applyBorder="1" applyAlignment="1">
      <alignment horizontal="center"/>
    </xf>
    <xf numFmtId="167" fontId="1" fillId="32" borderId="35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164" fontId="1" fillId="13" borderId="33" xfId="0" applyNumberFormat="1" applyFont="1" applyFill="1" applyBorder="1" applyAlignment="1">
      <alignment horizontal="center"/>
    </xf>
    <xf numFmtId="164" fontId="1" fillId="13" borderId="34" xfId="0" applyNumberFormat="1" applyFont="1" applyFill="1" applyBorder="1" applyAlignment="1">
      <alignment horizontal="center"/>
    </xf>
    <xf numFmtId="164" fontId="1" fillId="13" borderId="35" xfId="0" applyNumberFormat="1" applyFont="1" applyFill="1" applyBorder="1" applyAlignment="1">
      <alignment horizontal="center"/>
    </xf>
    <xf numFmtId="164" fontId="1" fillId="11" borderId="33" xfId="0" applyNumberFormat="1" applyFont="1" applyFill="1" applyBorder="1" applyAlignment="1">
      <alignment horizontal="center" vertical="center"/>
    </xf>
    <xf numFmtId="164" fontId="1" fillId="11" borderId="34" xfId="0" applyNumberFormat="1" applyFont="1" applyFill="1" applyBorder="1" applyAlignment="1">
      <alignment horizontal="center" vertical="center"/>
    </xf>
    <xf numFmtId="164" fontId="1" fillId="11" borderId="35" xfId="0" applyNumberFormat="1" applyFont="1" applyFill="1" applyBorder="1" applyAlignment="1">
      <alignment horizontal="center" vertical="center"/>
    </xf>
    <xf numFmtId="167" fontId="1" fillId="24" borderId="33" xfId="0" applyNumberFormat="1" applyFont="1" applyFill="1" applyBorder="1" applyAlignment="1">
      <alignment horizontal="center"/>
    </xf>
    <xf numFmtId="167" fontId="1" fillId="24" borderId="34" xfId="0" applyNumberFormat="1" applyFont="1" applyFill="1" applyBorder="1" applyAlignment="1">
      <alignment horizontal="center"/>
    </xf>
    <xf numFmtId="167" fontId="1" fillId="24" borderId="35" xfId="0" applyNumberFormat="1" applyFont="1" applyFill="1" applyBorder="1" applyAlignment="1">
      <alignment horizontal="center"/>
    </xf>
  </cellXfs>
  <cellStyles count="1">
    <cellStyle name="Normálna" xfId="0" builtinId="0"/>
  </cellStyles>
  <dxfs count="186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numFmt numFmtId="175" formatCode="&quot; &quot;"/>
    </dxf>
    <dxf>
      <numFmt numFmtId="175" formatCode="&quot; &quot;"/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CFF66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C0000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6699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800000"/>
        </patternFill>
      </fill>
    </dxf>
    <dxf>
      <fill>
        <patternFill>
          <bgColor rgb="FFD60093"/>
        </patternFill>
      </fill>
    </dxf>
    <dxf>
      <fill>
        <patternFill>
          <bgColor theme="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CFF66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C00000"/>
        </patternFill>
      </fill>
    </dxf>
    <dxf>
      <fill>
        <patternFill>
          <bgColor theme="1" tint="0.49998474074526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CFF66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CCFF66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7030A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theme="0" tint="-0.499984740745262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CFF66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theme="0" tint="-0.499984740745262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CFF66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fgColor rgb="FFFFFFFF"/>
          <bgColor rgb="FF000000"/>
        </patternFill>
      </fill>
    </dxf>
  </dxfs>
  <tableStyles count="0" defaultTableStyle="TableStyleMedium9" defaultPivotStyle="PivotStyleLight16"/>
  <colors>
    <mruColors>
      <color rgb="FFA50021"/>
      <color rgb="FFF4FD7F"/>
      <color rgb="FFFFFF66"/>
      <color rgb="FFFF0000"/>
      <color rgb="FFCCFF66"/>
      <color rgb="FFFF6699"/>
      <color rgb="FFCCFF33"/>
      <color rgb="FFCCFD66"/>
      <color rgb="FF8000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4"/>
  <dimension ref="A1:AC368"/>
  <sheetViews>
    <sheetView tabSelected="1" zoomScale="85" zoomScaleNormal="85" workbookViewId="0">
      <pane xSplit="1" ySplit="2" topLeftCell="B308" activePane="bottomRight" state="frozen"/>
      <selection activeCell="K52" sqref="K52"/>
      <selection pane="topRight" activeCell="K52" sqref="K52"/>
      <selection pane="bottomLeft" activeCell="K52" sqref="K52"/>
      <selection pane="bottomRight" activeCell="W331" sqref="W331"/>
    </sheetView>
  </sheetViews>
  <sheetFormatPr defaultRowHeight="14.4" x14ac:dyDescent="0.3"/>
  <cols>
    <col min="1" max="1" width="10.88671875" customWidth="1"/>
    <col min="2" max="2" width="7.33203125" style="115" customWidth="1"/>
    <col min="3" max="8" width="7.33203125" style="113" customWidth="1"/>
    <col min="9" max="9" width="7.33203125" style="116" customWidth="1"/>
    <col min="10" max="11" width="7.33203125" style="113" customWidth="1"/>
    <col min="12" max="12" width="7.33203125" style="116" customWidth="1"/>
    <col min="13" max="13" width="7.33203125" style="115" customWidth="1"/>
    <col min="14" max="14" width="7.33203125" style="113" customWidth="1"/>
    <col min="15" max="15" width="7.33203125" style="116" customWidth="1"/>
    <col min="16" max="16" width="11.109375" style="115" customWidth="1"/>
    <col min="17" max="17" width="11.109375" style="113" customWidth="1"/>
    <col min="18" max="18" width="11.109375" style="116" customWidth="1"/>
    <col min="19" max="19" width="8.44140625" style="115" customWidth="1"/>
    <col min="20" max="21" width="8.44140625" style="113" customWidth="1"/>
    <col min="22" max="22" width="5.6640625" style="116" customWidth="1"/>
    <col min="23" max="23" width="7.109375" style="115" customWidth="1"/>
    <col min="24" max="24" width="11.44140625" style="113" customWidth="1"/>
    <col min="25" max="25" width="10" style="113" customWidth="1"/>
    <col min="26" max="26" width="8.44140625" style="113" customWidth="1"/>
    <col min="27" max="27" width="8.6640625" style="116" customWidth="1"/>
    <col min="28" max="28" width="28.44140625" style="325" customWidth="1"/>
  </cols>
  <sheetData>
    <row r="1" spans="1:28" s="15" customFormat="1" ht="16.5" customHeight="1" thickBot="1" x14ac:dyDescent="0.35">
      <c r="A1" s="205" t="s">
        <v>0</v>
      </c>
      <c r="B1" s="432" t="s">
        <v>2</v>
      </c>
      <c r="C1" s="433"/>
      <c r="D1" s="433"/>
      <c r="E1" s="433"/>
      <c r="F1" s="433"/>
      <c r="G1" s="433"/>
      <c r="H1" s="433"/>
      <c r="I1" s="434"/>
      <c r="J1" s="447" t="s">
        <v>5</v>
      </c>
      <c r="K1" s="448"/>
      <c r="L1" s="449"/>
      <c r="M1" s="441" t="s">
        <v>35</v>
      </c>
      <c r="N1" s="442"/>
      <c r="O1" s="443"/>
      <c r="P1" s="444" t="s">
        <v>7</v>
      </c>
      <c r="Q1" s="445"/>
      <c r="R1" s="446"/>
      <c r="S1" s="438" t="s">
        <v>10</v>
      </c>
      <c r="T1" s="439"/>
      <c r="U1" s="439"/>
      <c r="V1" s="440"/>
      <c r="W1" s="435" t="s">
        <v>14</v>
      </c>
      <c r="X1" s="436"/>
      <c r="Y1" s="436"/>
      <c r="Z1" s="436"/>
      <c r="AA1" s="437"/>
      <c r="AB1" s="318" t="s">
        <v>19</v>
      </c>
    </row>
    <row r="2" spans="1:28" s="15" customFormat="1" ht="28.8" x14ac:dyDescent="0.3">
      <c r="A2" s="108"/>
      <c r="B2" s="206" t="s">
        <v>95</v>
      </c>
      <c r="C2" s="207" t="s">
        <v>94</v>
      </c>
      <c r="D2" s="207" t="s">
        <v>93</v>
      </c>
      <c r="E2" s="208" t="s">
        <v>3</v>
      </c>
      <c r="F2" s="208" t="s">
        <v>4</v>
      </c>
      <c r="G2" s="208" t="s">
        <v>201</v>
      </c>
      <c r="H2" s="207" t="s">
        <v>6</v>
      </c>
      <c r="I2" s="209" t="s">
        <v>90</v>
      </c>
      <c r="J2" s="208" t="s">
        <v>20</v>
      </c>
      <c r="K2" s="208" t="s">
        <v>21</v>
      </c>
      <c r="L2" s="209" t="s">
        <v>86</v>
      </c>
      <c r="M2" s="206" t="s">
        <v>40</v>
      </c>
      <c r="N2" s="207" t="s">
        <v>39</v>
      </c>
      <c r="O2" s="209" t="s">
        <v>85</v>
      </c>
      <c r="P2" s="210" t="s">
        <v>8</v>
      </c>
      <c r="Q2" s="208" t="s">
        <v>9</v>
      </c>
      <c r="R2" s="209" t="s">
        <v>84</v>
      </c>
      <c r="S2" s="211" t="s">
        <v>11</v>
      </c>
      <c r="T2" s="212" t="s">
        <v>44</v>
      </c>
      <c r="U2" s="213" t="s">
        <v>41</v>
      </c>
      <c r="V2" s="214" t="s">
        <v>13</v>
      </c>
      <c r="W2" s="211" t="s">
        <v>15</v>
      </c>
      <c r="X2" s="213" t="s">
        <v>16</v>
      </c>
      <c r="Y2" s="215" t="s">
        <v>17</v>
      </c>
      <c r="Z2" s="213" t="s">
        <v>91</v>
      </c>
      <c r="AA2" s="214" t="s">
        <v>18</v>
      </c>
      <c r="AB2" s="319"/>
    </row>
    <row r="3" spans="1:28" s="34" customFormat="1" x14ac:dyDescent="0.3">
      <c r="A3" s="39">
        <v>43831</v>
      </c>
      <c r="B3" s="75">
        <v>-0.6</v>
      </c>
      <c r="C3" s="30">
        <v>6.4</v>
      </c>
      <c r="D3" s="30">
        <v>-3.7</v>
      </c>
      <c r="E3" s="30">
        <v>6.8</v>
      </c>
      <c r="F3" s="30">
        <v>-5.4</v>
      </c>
      <c r="G3" s="30">
        <f t="shared" ref="G3:G65" si="0">E3-F3</f>
        <v>12.2</v>
      </c>
      <c r="H3" s="30">
        <f t="shared" ref="H3:H43" si="1">(B3+C3+2*D3)/4</f>
        <v>-0.39999999999999991</v>
      </c>
      <c r="I3" s="83">
        <v>0.1</v>
      </c>
      <c r="J3" s="30">
        <v>-0.82472196715469603</v>
      </c>
      <c r="K3" s="30">
        <v>-9.2918614061639104</v>
      </c>
      <c r="L3" s="83">
        <v>-4.9304098761558812</v>
      </c>
      <c r="M3" s="114">
        <v>80</v>
      </c>
      <c r="N3" s="31">
        <v>52</v>
      </c>
      <c r="O3" s="109">
        <v>69.501426091269849</v>
      </c>
      <c r="P3" s="119">
        <v>1033.62386658693</v>
      </c>
      <c r="Q3" s="32">
        <v>1026.84519219609</v>
      </c>
      <c r="R3" s="70">
        <v>1031.4087402889199</v>
      </c>
      <c r="S3" s="111">
        <v>5.0999999999999996</v>
      </c>
      <c r="T3" s="33">
        <v>2.5214348384164582</v>
      </c>
      <c r="U3" s="33">
        <v>1</v>
      </c>
      <c r="V3" s="216" t="s">
        <v>237</v>
      </c>
      <c r="W3" s="217" t="s">
        <v>211</v>
      </c>
      <c r="X3" s="105">
        <v>0</v>
      </c>
      <c r="Y3" s="106">
        <v>0</v>
      </c>
      <c r="Z3" s="107">
        <v>0</v>
      </c>
      <c r="AA3" s="112">
        <v>0</v>
      </c>
      <c r="AB3" s="320" t="s">
        <v>210</v>
      </c>
    </row>
    <row r="4" spans="1:28" s="20" customFormat="1" x14ac:dyDescent="0.3">
      <c r="A4" s="39">
        <v>43832</v>
      </c>
      <c r="B4" s="40">
        <v>-3.9</v>
      </c>
      <c r="C4" s="14">
        <v>-1.1000000000000001</v>
      </c>
      <c r="D4" s="14">
        <v>-2.7</v>
      </c>
      <c r="E4" s="14">
        <v>-1</v>
      </c>
      <c r="F4" s="14">
        <v>-6.8</v>
      </c>
      <c r="G4" s="30">
        <f t="shared" si="0"/>
        <v>5.8</v>
      </c>
      <c r="H4" s="30">
        <f t="shared" si="1"/>
        <v>-2.6</v>
      </c>
      <c r="I4" s="78">
        <v>-3.1</v>
      </c>
      <c r="J4" s="14">
        <v>-4.0366651915439302</v>
      </c>
      <c r="K4" s="14">
        <v>-10.989051107582</v>
      </c>
      <c r="L4" s="78">
        <v>-6.3684917377816355</v>
      </c>
      <c r="M4" s="84">
        <v>81</v>
      </c>
      <c r="N4" s="24">
        <v>72</v>
      </c>
      <c r="O4" s="80">
        <v>77.895151289682516</v>
      </c>
      <c r="P4" s="117">
        <v>1033.8573324316901</v>
      </c>
      <c r="Q4" s="21">
        <v>1032.41828036119</v>
      </c>
      <c r="R4" s="66">
        <v>1033.2063845003554</v>
      </c>
      <c r="S4" s="71">
        <v>4.8</v>
      </c>
      <c r="T4" s="61">
        <v>3.0642933305401248</v>
      </c>
      <c r="U4" s="25">
        <v>1.3</v>
      </c>
      <c r="V4" s="218" t="s">
        <v>238</v>
      </c>
      <c r="W4" s="219" t="s">
        <v>211</v>
      </c>
      <c r="X4" s="16">
        <v>0</v>
      </c>
      <c r="Y4" s="17">
        <v>0</v>
      </c>
      <c r="Z4" s="18">
        <v>0</v>
      </c>
      <c r="AA4" s="43">
        <v>0</v>
      </c>
      <c r="AB4" s="321" t="s">
        <v>212</v>
      </c>
    </row>
    <row r="5" spans="1:28" s="20" customFormat="1" x14ac:dyDescent="0.3">
      <c r="A5" s="39">
        <v>43833</v>
      </c>
      <c r="B5" s="40">
        <v>-3.3</v>
      </c>
      <c r="C5" s="14">
        <v>-3.1</v>
      </c>
      <c r="D5" s="14">
        <v>-3.1</v>
      </c>
      <c r="E5" s="14">
        <v>-2.1</v>
      </c>
      <c r="F5" s="14">
        <v>-3.9</v>
      </c>
      <c r="G5" s="30">
        <f t="shared" si="0"/>
        <v>1.7999999999999998</v>
      </c>
      <c r="H5" s="30">
        <f t="shared" si="1"/>
        <v>-3.1500000000000004</v>
      </c>
      <c r="I5" s="78">
        <v>-3</v>
      </c>
      <c r="J5" s="14">
        <v>-5.07911190366206</v>
      </c>
      <c r="K5" s="14">
        <v>-7.5194719724003702</v>
      </c>
      <c r="L5" s="78">
        <v>-6.5935437255005338</v>
      </c>
      <c r="M5" s="84">
        <v>80</v>
      </c>
      <c r="N5" s="24">
        <v>72</v>
      </c>
      <c r="O5" s="80">
        <v>76.48406498015872</v>
      </c>
      <c r="P5" s="117">
        <v>1032.3743676004499</v>
      </c>
      <c r="Q5" s="21">
        <v>1024.4319579671601</v>
      </c>
      <c r="R5" s="66">
        <v>1028.507747157119</v>
      </c>
      <c r="S5" s="71">
        <v>6.8</v>
      </c>
      <c r="T5" s="61">
        <v>4.3142964374038062</v>
      </c>
      <c r="U5" s="25">
        <v>2.5</v>
      </c>
      <c r="V5" s="218" t="s">
        <v>238</v>
      </c>
      <c r="W5" s="219" t="s">
        <v>211</v>
      </c>
      <c r="X5" s="16">
        <v>0</v>
      </c>
      <c r="Y5" s="17">
        <v>0</v>
      </c>
      <c r="Z5" s="18">
        <v>0</v>
      </c>
      <c r="AA5" s="43">
        <v>0</v>
      </c>
      <c r="AB5" s="321" t="s">
        <v>214</v>
      </c>
    </row>
    <row r="6" spans="1:28" s="20" customFormat="1" x14ac:dyDescent="0.3">
      <c r="A6" s="39">
        <v>43834</v>
      </c>
      <c r="B6" s="40">
        <v>-3.2</v>
      </c>
      <c r="C6" s="14">
        <v>-2.2000000000000002</v>
      </c>
      <c r="D6" s="14">
        <v>-2.2000000000000002</v>
      </c>
      <c r="E6" s="14">
        <v>-2.1</v>
      </c>
      <c r="F6" s="14">
        <v>-3.5</v>
      </c>
      <c r="G6" s="30">
        <f t="shared" si="0"/>
        <v>1.4</v>
      </c>
      <c r="H6" s="30">
        <f t="shared" si="1"/>
        <v>-2.4500000000000002</v>
      </c>
      <c r="I6" s="78">
        <v>-2.8</v>
      </c>
      <c r="J6" s="14">
        <v>-5.1765994584747199</v>
      </c>
      <c r="K6" s="14">
        <v>-6.9913854375804201</v>
      </c>
      <c r="L6" s="78">
        <v>-5.939161022892919</v>
      </c>
      <c r="M6" s="84">
        <v>80</v>
      </c>
      <c r="N6" s="24">
        <v>75</v>
      </c>
      <c r="O6" s="80">
        <v>78.871341765873012</v>
      </c>
      <c r="P6" s="117">
        <v>1024.2788724724001</v>
      </c>
      <c r="Q6" s="21">
        <v>1017.12563959518</v>
      </c>
      <c r="R6" s="66">
        <v>1021.0207428640582</v>
      </c>
      <c r="S6" s="72">
        <v>6.5</v>
      </c>
      <c r="T6" s="62">
        <v>4.0071528168601525</v>
      </c>
      <c r="U6" s="19">
        <v>1.9</v>
      </c>
      <c r="V6" s="218" t="s">
        <v>239</v>
      </c>
      <c r="W6" s="220" t="s">
        <v>213</v>
      </c>
      <c r="X6" s="16">
        <v>1.2</v>
      </c>
      <c r="Y6" s="17">
        <v>7</v>
      </c>
      <c r="Z6" s="18">
        <v>9</v>
      </c>
      <c r="AA6" s="43">
        <v>9</v>
      </c>
      <c r="AB6" s="321" t="s">
        <v>215</v>
      </c>
    </row>
    <row r="7" spans="1:28" s="20" customFormat="1" x14ac:dyDescent="0.3">
      <c r="A7" s="39">
        <v>43835</v>
      </c>
      <c r="B7" s="40">
        <v>-0.2</v>
      </c>
      <c r="C7" s="14">
        <v>1.8</v>
      </c>
      <c r="D7" s="14">
        <v>-0.7</v>
      </c>
      <c r="E7" s="14">
        <v>2.6</v>
      </c>
      <c r="F7" s="14">
        <v>-3.3</v>
      </c>
      <c r="G7" s="30">
        <f t="shared" si="0"/>
        <v>5.9</v>
      </c>
      <c r="H7" s="30">
        <f t="shared" si="1"/>
        <v>5.0000000000000044E-2</v>
      </c>
      <c r="I7" s="78">
        <v>-0.4</v>
      </c>
      <c r="J7" s="14">
        <v>-1.3735324169154901</v>
      </c>
      <c r="K7" s="14">
        <v>-6.8431578560892596</v>
      </c>
      <c r="L7" s="78">
        <v>-4.9243405218200218</v>
      </c>
      <c r="M7" s="84">
        <v>83</v>
      </c>
      <c r="N7" s="24">
        <v>58.571428571428598</v>
      </c>
      <c r="O7" s="80">
        <v>71.96794394841271</v>
      </c>
      <c r="P7" s="117">
        <v>1033.6099849286099</v>
      </c>
      <c r="Q7" s="21">
        <v>1018.08078133411</v>
      </c>
      <c r="R7" s="66">
        <v>1025.6265413849935</v>
      </c>
      <c r="S7" s="71">
        <v>10.9</v>
      </c>
      <c r="T7" s="61">
        <v>5.5276923104236113</v>
      </c>
      <c r="U7" s="25">
        <v>2.2000000000000002</v>
      </c>
      <c r="V7" s="218" t="s">
        <v>237</v>
      </c>
      <c r="W7" s="220" t="s">
        <v>213</v>
      </c>
      <c r="X7" s="16">
        <v>0.4</v>
      </c>
      <c r="Y7" s="17">
        <v>0.1</v>
      </c>
      <c r="Z7" s="18">
        <v>0</v>
      </c>
      <c r="AA7" s="43">
        <v>8</v>
      </c>
      <c r="AB7" s="321" t="s">
        <v>216</v>
      </c>
    </row>
    <row r="8" spans="1:28" s="20" customFormat="1" x14ac:dyDescent="0.3">
      <c r="A8" s="39">
        <v>43836</v>
      </c>
      <c r="B8" s="40">
        <v>-3.9</v>
      </c>
      <c r="C8" s="14">
        <v>1</v>
      </c>
      <c r="D8" s="14">
        <v>-4.7</v>
      </c>
      <c r="E8" s="14">
        <v>1.1000000000000001</v>
      </c>
      <c r="F8" s="14">
        <v>-4.9000000000000004</v>
      </c>
      <c r="G8" s="30">
        <f t="shared" si="0"/>
        <v>6</v>
      </c>
      <c r="H8" s="30">
        <f t="shared" si="1"/>
        <v>-3.0750000000000002</v>
      </c>
      <c r="I8" s="78">
        <v>-1.9</v>
      </c>
      <c r="J8" s="14">
        <v>-5.0778055964557796</v>
      </c>
      <c r="K8" s="14">
        <v>-9.5155150376508004</v>
      </c>
      <c r="L8" s="78">
        <v>-7.1729539532735727</v>
      </c>
      <c r="M8" s="84">
        <v>75</v>
      </c>
      <c r="N8" s="24">
        <v>59</v>
      </c>
      <c r="O8" s="80">
        <v>67.466393849206327</v>
      </c>
      <c r="P8" s="117">
        <v>1034.60752182999</v>
      </c>
      <c r="Q8" s="21">
        <v>1030.2458449814201</v>
      </c>
      <c r="R8" s="66">
        <v>1032.3917846651229</v>
      </c>
      <c r="S8" s="71">
        <v>3.7</v>
      </c>
      <c r="T8" s="61">
        <v>1.9142904722255278</v>
      </c>
      <c r="U8" s="25">
        <v>0.6</v>
      </c>
      <c r="V8" s="218" t="s">
        <v>240</v>
      </c>
      <c r="W8" s="220"/>
      <c r="X8" s="16">
        <v>0</v>
      </c>
      <c r="Y8" s="17">
        <v>0</v>
      </c>
      <c r="Z8" s="18">
        <v>0</v>
      </c>
      <c r="AA8" s="43">
        <v>6.5</v>
      </c>
      <c r="AB8" s="321" t="s">
        <v>217</v>
      </c>
    </row>
    <row r="9" spans="1:28" s="20" customFormat="1" x14ac:dyDescent="0.3">
      <c r="A9" s="39">
        <v>43837</v>
      </c>
      <c r="B9" s="40">
        <v>-11.7</v>
      </c>
      <c r="C9" s="14">
        <v>-2.7</v>
      </c>
      <c r="D9" s="14">
        <v>-9</v>
      </c>
      <c r="E9" s="14">
        <v>-2.5</v>
      </c>
      <c r="F9" s="14">
        <v>-11.7</v>
      </c>
      <c r="G9" s="30">
        <f t="shared" si="0"/>
        <v>9.1999999999999993</v>
      </c>
      <c r="H9" s="30">
        <f t="shared" si="1"/>
        <v>-8.1</v>
      </c>
      <c r="I9" s="78">
        <v>-7.1</v>
      </c>
      <c r="J9" s="14">
        <v>-7.0385160916627401</v>
      </c>
      <c r="K9" s="14">
        <v>-16.575311257408799</v>
      </c>
      <c r="L9" s="78">
        <v>-11.492310521628994</v>
      </c>
      <c r="M9" s="84">
        <v>74</v>
      </c>
      <c r="N9" s="24">
        <v>67</v>
      </c>
      <c r="O9" s="80">
        <v>70.776971726190496</v>
      </c>
      <c r="P9" s="117">
        <v>1033.02779373771</v>
      </c>
      <c r="Q9" s="21">
        <v>1028.93011468693</v>
      </c>
      <c r="R9" s="66">
        <v>1030.4350892428636</v>
      </c>
      <c r="S9" s="71">
        <v>3.4</v>
      </c>
      <c r="T9" s="61">
        <v>2.1000052195309888</v>
      </c>
      <c r="U9" s="25">
        <v>0.7</v>
      </c>
      <c r="V9" s="218" t="s">
        <v>237</v>
      </c>
      <c r="W9" s="220"/>
      <c r="X9" s="16">
        <v>0</v>
      </c>
      <c r="Y9" s="17">
        <v>0</v>
      </c>
      <c r="Z9" s="18">
        <v>0</v>
      </c>
      <c r="AA9" s="43">
        <v>6.2</v>
      </c>
      <c r="AB9" s="321" t="s">
        <v>217</v>
      </c>
    </row>
    <row r="10" spans="1:28" s="20" customFormat="1" ht="28.8" x14ac:dyDescent="0.3">
      <c r="A10" s="39">
        <v>43838</v>
      </c>
      <c r="B10" s="40">
        <v>-4.2</v>
      </c>
      <c r="C10" s="14">
        <v>-0.8</v>
      </c>
      <c r="D10" s="14">
        <v>-6.7</v>
      </c>
      <c r="E10" s="14">
        <v>-0.4</v>
      </c>
      <c r="F10" s="14">
        <v>-6.9</v>
      </c>
      <c r="G10" s="30">
        <f t="shared" si="0"/>
        <v>6.5</v>
      </c>
      <c r="H10" s="30">
        <f t="shared" si="1"/>
        <v>-4.5999999999999996</v>
      </c>
      <c r="I10" s="78">
        <v>-4</v>
      </c>
      <c r="J10" s="14">
        <v>-6.4659599991292804</v>
      </c>
      <c r="K10" s="14">
        <v>-11.057911976761099</v>
      </c>
      <c r="L10" s="78">
        <v>-8.2983049581719612</v>
      </c>
      <c r="M10" s="84">
        <v>78</v>
      </c>
      <c r="N10" s="24">
        <v>63</v>
      </c>
      <c r="O10" s="80">
        <v>72.142919146825406</v>
      </c>
      <c r="P10" s="117">
        <v>1033.42182820621</v>
      </c>
      <c r="Q10" s="21">
        <v>1031.17320946776</v>
      </c>
      <c r="R10" s="66">
        <v>1032.3728149363008</v>
      </c>
      <c r="S10" s="71">
        <v>5.8</v>
      </c>
      <c r="T10" s="61">
        <v>3.9125097244833333</v>
      </c>
      <c r="U10" s="25">
        <v>1.1000000000000001</v>
      </c>
      <c r="V10" s="218" t="s">
        <v>241</v>
      </c>
      <c r="W10" s="220" t="s">
        <v>218</v>
      </c>
      <c r="X10" s="16">
        <v>1.2</v>
      </c>
      <c r="Y10" s="17">
        <v>1.5</v>
      </c>
      <c r="Z10" s="18">
        <v>0</v>
      </c>
      <c r="AA10" s="43">
        <v>6</v>
      </c>
      <c r="AB10" s="321" t="s">
        <v>219</v>
      </c>
    </row>
    <row r="11" spans="1:28" s="20" customFormat="1" ht="28.8" x14ac:dyDescent="0.3">
      <c r="A11" s="39">
        <v>43839</v>
      </c>
      <c r="B11" s="40">
        <v>-3.1</v>
      </c>
      <c r="C11" s="14">
        <v>-2.2999999999999998</v>
      </c>
      <c r="D11" s="14">
        <v>-2.1</v>
      </c>
      <c r="E11" s="14">
        <v>-1.7</v>
      </c>
      <c r="F11" s="14">
        <v>-3.4</v>
      </c>
      <c r="G11" s="30">
        <f t="shared" si="0"/>
        <v>1.7</v>
      </c>
      <c r="H11" s="30">
        <f t="shared" si="1"/>
        <v>-2.4000000000000004</v>
      </c>
      <c r="I11" s="78">
        <v>-2.6</v>
      </c>
      <c r="J11" s="14">
        <v>-4.6891721486129097</v>
      </c>
      <c r="K11" s="14">
        <v>-7.1849732055907598</v>
      </c>
      <c r="L11" s="78">
        <v>-5.8395688009962008</v>
      </c>
      <c r="M11" s="84">
        <v>80</v>
      </c>
      <c r="N11" s="24">
        <v>75</v>
      </c>
      <c r="O11" s="80">
        <v>78.421502976190467</v>
      </c>
      <c r="P11" s="117">
        <v>1031.6955666261799</v>
      </c>
      <c r="Q11" s="21">
        <v>1025.04809475659</v>
      </c>
      <c r="R11" s="66">
        <v>1028.8945829420563</v>
      </c>
      <c r="S11" s="71">
        <v>8.1999999999999993</v>
      </c>
      <c r="T11" s="61">
        <v>4.3071535625074304</v>
      </c>
      <c r="U11" s="25">
        <v>1.6</v>
      </c>
      <c r="V11" s="218" t="s">
        <v>239</v>
      </c>
      <c r="W11" s="220" t="s">
        <v>221</v>
      </c>
      <c r="X11" s="16">
        <v>0.4</v>
      </c>
      <c r="Y11" s="17">
        <v>0.5</v>
      </c>
      <c r="Z11" s="18">
        <v>0</v>
      </c>
      <c r="AA11" s="43">
        <v>5</v>
      </c>
      <c r="AB11" s="321" t="s">
        <v>220</v>
      </c>
    </row>
    <row r="12" spans="1:28" s="20" customFormat="1" x14ac:dyDescent="0.3">
      <c r="A12" s="39">
        <v>43840</v>
      </c>
      <c r="B12" s="40">
        <v>-1</v>
      </c>
      <c r="C12" s="14">
        <v>0.8</v>
      </c>
      <c r="D12" s="14">
        <v>-1.2</v>
      </c>
      <c r="E12" s="14">
        <v>1</v>
      </c>
      <c r="F12" s="14">
        <v>-1.7</v>
      </c>
      <c r="G12" s="30">
        <f t="shared" si="0"/>
        <v>2.7</v>
      </c>
      <c r="H12" s="30">
        <f t="shared" si="1"/>
        <v>-0.64999999999999991</v>
      </c>
      <c r="I12" s="78">
        <v>-0.4</v>
      </c>
      <c r="J12" s="14">
        <v>-2.5439899385770102</v>
      </c>
      <c r="K12" s="14">
        <v>-4.6891721486129097</v>
      </c>
      <c r="L12" s="78">
        <v>-3.5696766955551098</v>
      </c>
      <c r="M12" s="84">
        <v>81</v>
      </c>
      <c r="N12" s="24">
        <v>77</v>
      </c>
      <c r="O12" s="80">
        <v>79.385974702380963</v>
      </c>
      <c r="P12" s="117">
        <v>1025.4543019677899</v>
      </c>
      <c r="Q12" s="21">
        <v>1022.35337719091</v>
      </c>
      <c r="R12" s="66">
        <v>1023.6677922315679</v>
      </c>
      <c r="S12" s="71">
        <v>7.5</v>
      </c>
      <c r="T12" s="61">
        <v>4.3098321405935831</v>
      </c>
      <c r="U12" s="25">
        <v>1.1000000000000001</v>
      </c>
      <c r="V12" s="218" t="s">
        <v>239</v>
      </c>
      <c r="W12" s="220" t="s">
        <v>222</v>
      </c>
      <c r="X12" s="16">
        <v>0</v>
      </c>
      <c r="Y12" s="17">
        <v>0</v>
      </c>
      <c r="Z12" s="18">
        <v>0</v>
      </c>
      <c r="AA12" s="43">
        <v>5</v>
      </c>
      <c r="AB12" s="321" t="s">
        <v>223</v>
      </c>
    </row>
    <row r="13" spans="1:28" s="20" customFormat="1" x14ac:dyDescent="0.3">
      <c r="A13" s="39">
        <v>43841</v>
      </c>
      <c r="B13" s="40">
        <v>-1.3</v>
      </c>
      <c r="C13" s="14">
        <v>0.7</v>
      </c>
      <c r="D13" s="14">
        <v>0.3</v>
      </c>
      <c r="E13" s="14">
        <v>1.1000000000000001</v>
      </c>
      <c r="F13" s="14">
        <v>-2</v>
      </c>
      <c r="G13" s="30">
        <f t="shared" si="0"/>
        <v>3.1</v>
      </c>
      <c r="H13" s="30">
        <f t="shared" si="1"/>
        <v>-2.7755575615628914E-17</v>
      </c>
      <c r="I13" s="78">
        <v>-0.2</v>
      </c>
      <c r="J13" s="14">
        <v>-1.2977002526663499</v>
      </c>
      <c r="K13" s="14">
        <v>-4.7757825956570699</v>
      </c>
      <c r="L13" s="78">
        <v>-2.8858818543254428</v>
      </c>
      <c r="M13" s="84">
        <v>84</v>
      </c>
      <c r="N13" s="24">
        <v>81</v>
      </c>
      <c r="O13" s="80">
        <v>82.093812003968253</v>
      </c>
      <c r="P13" s="117">
        <v>1032.0898503368901</v>
      </c>
      <c r="Q13" s="21">
        <v>1025.02955010549</v>
      </c>
      <c r="R13" s="66">
        <v>1028.3593877987939</v>
      </c>
      <c r="S13" s="71">
        <v>2.7</v>
      </c>
      <c r="T13" s="61">
        <v>1.7357185998164306</v>
      </c>
      <c r="U13" s="25">
        <v>0.4</v>
      </c>
      <c r="V13" s="218" t="s">
        <v>240</v>
      </c>
      <c r="W13" s="220" t="s">
        <v>218</v>
      </c>
      <c r="X13" s="16">
        <v>0.4</v>
      </c>
      <c r="Y13" s="17">
        <v>1</v>
      </c>
      <c r="Z13" s="18">
        <v>0</v>
      </c>
      <c r="AA13" s="43">
        <v>4.5</v>
      </c>
      <c r="AB13" s="321" t="s">
        <v>223</v>
      </c>
    </row>
    <row r="14" spans="1:28" s="20" customFormat="1" x14ac:dyDescent="0.3">
      <c r="A14" s="39">
        <v>43842</v>
      </c>
      <c r="B14" s="40">
        <v>-1.4</v>
      </c>
      <c r="C14" s="14">
        <v>-0.6</v>
      </c>
      <c r="D14" s="14">
        <v>-0.5</v>
      </c>
      <c r="E14" s="14">
        <v>0.2</v>
      </c>
      <c r="F14" s="14">
        <v>-1.7</v>
      </c>
      <c r="G14" s="30">
        <f t="shared" si="0"/>
        <v>1.9</v>
      </c>
      <c r="H14" s="30">
        <f t="shared" si="1"/>
        <v>-0.75</v>
      </c>
      <c r="I14" s="78">
        <v>-0.6</v>
      </c>
      <c r="J14" s="14">
        <v>-2.3414681408310201</v>
      </c>
      <c r="K14" s="14">
        <v>-4.3621276411554701</v>
      </c>
      <c r="L14" s="78">
        <v>-3.2214129872469526</v>
      </c>
      <c r="M14" s="84">
        <v>84</v>
      </c>
      <c r="N14" s="24">
        <v>81</v>
      </c>
      <c r="O14" s="80">
        <v>82.59064980158729</v>
      </c>
      <c r="P14" s="117">
        <v>1032.13184566976</v>
      </c>
      <c r="Q14" s="21">
        <v>1028.1138184880899</v>
      </c>
      <c r="R14" s="66">
        <v>1030.2057690963766</v>
      </c>
      <c r="S14" s="71">
        <v>7.5</v>
      </c>
      <c r="T14" s="61">
        <v>3.7857236950728752</v>
      </c>
      <c r="U14" s="25">
        <v>1.1000000000000001</v>
      </c>
      <c r="V14" s="218" t="s">
        <v>239</v>
      </c>
      <c r="W14" s="220"/>
      <c r="X14" s="16">
        <v>0</v>
      </c>
      <c r="Y14" s="17">
        <v>0</v>
      </c>
      <c r="Z14" s="18">
        <v>0</v>
      </c>
      <c r="AA14" s="43">
        <v>3.5</v>
      </c>
      <c r="AB14" s="321" t="s">
        <v>223</v>
      </c>
    </row>
    <row r="15" spans="1:28" s="225" customFormat="1" x14ac:dyDescent="0.3">
      <c r="A15" s="39">
        <v>43843</v>
      </c>
      <c r="B15" s="331">
        <v>-1.5</v>
      </c>
      <c r="C15" s="332">
        <v>-1.4</v>
      </c>
      <c r="D15" s="332">
        <v>-1.4</v>
      </c>
      <c r="E15" s="332">
        <v>-0.9</v>
      </c>
      <c r="F15" s="332">
        <v>-1.9</v>
      </c>
      <c r="G15" s="30">
        <f t="shared" si="0"/>
        <v>0.99999999999999989</v>
      </c>
      <c r="H15" s="333">
        <f t="shared" si="1"/>
        <v>-1.4249999999999998</v>
      </c>
      <c r="I15" s="334">
        <v>-1.4</v>
      </c>
      <c r="J15" s="332">
        <v>-3.58010407277864</v>
      </c>
      <c r="K15" s="332">
        <v>-4.7199980575426101</v>
      </c>
      <c r="L15" s="334">
        <v>-4.2539532091614687</v>
      </c>
      <c r="M15" s="335">
        <v>82</v>
      </c>
      <c r="N15" s="336">
        <v>80</v>
      </c>
      <c r="O15" s="337">
        <v>80.87512400793652</v>
      </c>
      <c r="P15" s="338">
        <v>1029.23972247235</v>
      </c>
      <c r="Q15" s="339">
        <v>1026.4641649846899</v>
      </c>
      <c r="R15" s="340">
        <v>1028.0373856744254</v>
      </c>
      <c r="S15" s="341">
        <v>6.5</v>
      </c>
      <c r="T15" s="342">
        <v>3.7214378210055967</v>
      </c>
      <c r="U15" s="343">
        <v>2</v>
      </c>
      <c r="V15" s="344" t="s">
        <v>239</v>
      </c>
      <c r="W15" s="221" t="s">
        <v>211</v>
      </c>
      <c r="X15" s="345">
        <v>0</v>
      </c>
      <c r="Y15" s="346">
        <v>0</v>
      </c>
      <c r="Z15" s="347">
        <v>0</v>
      </c>
      <c r="AA15" s="348">
        <v>3.3</v>
      </c>
      <c r="AB15" s="330" t="s">
        <v>223</v>
      </c>
    </row>
    <row r="16" spans="1:28" s="20" customFormat="1" x14ac:dyDescent="0.3">
      <c r="A16" s="39">
        <v>43844</v>
      </c>
      <c r="B16" s="40">
        <v>-1.6</v>
      </c>
      <c r="C16" s="14">
        <v>-0.6</v>
      </c>
      <c r="D16" s="14">
        <v>-1.4</v>
      </c>
      <c r="E16" s="14">
        <v>-0.5</v>
      </c>
      <c r="F16" s="14">
        <v>-1.9</v>
      </c>
      <c r="G16" s="30">
        <f t="shared" si="0"/>
        <v>1.4</v>
      </c>
      <c r="H16" s="30">
        <f t="shared" si="1"/>
        <v>-1.25</v>
      </c>
      <c r="I16" s="78">
        <v>-1.4</v>
      </c>
      <c r="J16" s="14">
        <v>-4.2318982023543104</v>
      </c>
      <c r="K16" s="14">
        <v>-5.0394075178850501</v>
      </c>
      <c r="L16" s="78">
        <v>-4.5439140415767225</v>
      </c>
      <c r="M16" s="84">
        <v>81</v>
      </c>
      <c r="N16" s="24">
        <v>74</v>
      </c>
      <c r="O16" s="80">
        <v>79.108382936507937</v>
      </c>
      <c r="P16" s="117">
        <v>1028.7236780851699</v>
      </c>
      <c r="Q16" s="21">
        <v>1025.4743374595</v>
      </c>
      <c r="R16" s="66">
        <v>1026.6525007297773</v>
      </c>
      <c r="S16" s="71">
        <v>9.9</v>
      </c>
      <c r="T16" s="61">
        <v>5.3714419220656531</v>
      </c>
      <c r="U16" s="25">
        <v>2.2999999999999998</v>
      </c>
      <c r="V16" s="218" t="s">
        <v>238</v>
      </c>
      <c r="W16" s="221" t="s">
        <v>211</v>
      </c>
      <c r="X16" s="26">
        <v>0</v>
      </c>
      <c r="Y16" s="27">
        <v>0</v>
      </c>
      <c r="Z16" s="28">
        <v>0</v>
      </c>
      <c r="AA16" s="29">
        <v>3.2</v>
      </c>
      <c r="AB16" s="322" t="s">
        <v>223</v>
      </c>
    </row>
    <row r="17" spans="1:28" s="20" customFormat="1" x14ac:dyDescent="0.3">
      <c r="A17" s="39">
        <v>43845</v>
      </c>
      <c r="B17" s="40">
        <v>-1.8</v>
      </c>
      <c r="C17" s="14">
        <v>-1</v>
      </c>
      <c r="D17" s="14">
        <v>-2.1</v>
      </c>
      <c r="E17" s="14">
        <v>-0.9</v>
      </c>
      <c r="F17" s="14">
        <v>-2.7</v>
      </c>
      <c r="G17" s="30">
        <f t="shared" si="0"/>
        <v>1.8000000000000003</v>
      </c>
      <c r="H17" s="30">
        <f t="shared" si="1"/>
        <v>-1.75</v>
      </c>
      <c r="I17" s="78">
        <v>-1.7</v>
      </c>
      <c r="J17" s="14">
        <v>-3.74382310130702</v>
      </c>
      <c r="K17" s="14">
        <v>-5.5010093191578902</v>
      </c>
      <c r="L17" s="78">
        <v>-4.4693681936881298</v>
      </c>
      <c r="M17" s="84">
        <v>82</v>
      </c>
      <c r="N17" s="24">
        <v>80</v>
      </c>
      <c r="O17" s="80">
        <v>81.221788194444429</v>
      </c>
      <c r="P17" s="117">
        <v>1031.3474405535801</v>
      </c>
      <c r="Q17" s="21">
        <v>1028.5187647123801</v>
      </c>
      <c r="R17" s="66">
        <v>1030.2659367821379</v>
      </c>
      <c r="S17" s="71">
        <v>6.8</v>
      </c>
      <c r="T17" s="61">
        <v>4.0232242853769717</v>
      </c>
      <c r="U17" s="25">
        <v>1.9</v>
      </c>
      <c r="V17" s="218" t="s">
        <v>239</v>
      </c>
      <c r="W17" s="221" t="s">
        <v>211</v>
      </c>
      <c r="X17" s="26">
        <v>0</v>
      </c>
      <c r="Y17" s="27">
        <v>0</v>
      </c>
      <c r="Z17" s="28">
        <v>0</v>
      </c>
      <c r="AA17" s="29">
        <v>3</v>
      </c>
      <c r="AB17" s="322" t="s">
        <v>223</v>
      </c>
    </row>
    <row r="18" spans="1:28" s="20" customFormat="1" x14ac:dyDescent="0.3">
      <c r="A18" s="39">
        <v>43846</v>
      </c>
      <c r="B18" s="40">
        <v>-2.9</v>
      </c>
      <c r="C18" s="14">
        <v>1</v>
      </c>
      <c r="D18" s="14">
        <v>-1</v>
      </c>
      <c r="E18" s="14">
        <v>1.3</v>
      </c>
      <c r="F18" s="14">
        <v>-3.9</v>
      </c>
      <c r="G18" s="30">
        <f t="shared" si="0"/>
        <v>5.2</v>
      </c>
      <c r="H18" s="30">
        <f t="shared" si="1"/>
        <v>-0.97499999999999998</v>
      </c>
      <c r="I18" s="78">
        <v>-1.5</v>
      </c>
      <c r="J18" s="14">
        <v>-2.6350965782154199</v>
      </c>
      <c r="K18" s="14">
        <v>-7.3292361063362002</v>
      </c>
      <c r="L18" s="78">
        <v>-4.6322233888004378</v>
      </c>
      <c r="M18" s="84">
        <v>83</v>
      </c>
      <c r="N18" s="24">
        <v>74</v>
      </c>
      <c r="O18" s="80">
        <v>79.044518849206341</v>
      </c>
      <c r="P18" s="117">
        <v>1034.3349248946399</v>
      </c>
      <c r="Q18" s="21">
        <v>1029.7951914151599</v>
      </c>
      <c r="R18" s="66">
        <v>1032.622278516503</v>
      </c>
      <c r="S18" s="71">
        <v>2.4</v>
      </c>
      <c r="T18" s="61">
        <v>1.7000042253346082</v>
      </c>
      <c r="U18" s="25">
        <v>0.5</v>
      </c>
      <c r="V18" s="218" t="s">
        <v>242</v>
      </c>
      <c r="W18" s="221"/>
      <c r="X18" s="26">
        <v>0</v>
      </c>
      <c r="Y18" s="27">
        <v>0</v>
      </c>
      <c r="Z18" s="28">
        <v>0</v>
      </c>
      <c r="AA18" s="29">
        <v>3</v>
      </c>
      <c r="AB18" s="322" t="s">
        <v>224</v>
      </c>
    </row>
    <row r="19" spans="1:28" s="20" customFormat="1" ht="28.8" x14ac:dyDescent="0.3">
      <c r="A19" s="39">
        <v>43847</v>
      </c>
      <c r="B19" s="40">
        <v>-3.7</v>
      </c>
      <c r="C19" s="14">
        <v>-0.2</v>
      </c>
      <c r="D19" s="14">
        <v>-3.7</v>
      </c>
      <c r="E19" s="14">
        <v>-0.1</v>
      </c>
      <c r="F19" s="14">
        <v>-4.5999999999999996</v>
      </c>
      <c r="G19" s="30">
        <f t="shared" si="0"/>
        <v>4.5</v>
      </c>
      <c r="H19" s="30">
        <f t="shared" si="1"/>
        <v>-2.8250000000000002</v>
      </c>
      <c r="I19" s="78">
        <v>-2.7</v>
      </c>
      <c r="J19" s="14">
        <v>-2.6350965782154199</v>
      </c>
      <c r="K19" s="14">
        <v>-7.51661474889152</v>
      </c>
      <c r="L19" s="78">
        <v>-5.3959425884342389</v>
      </c>
      <c r="M19" s="84">
        <v>83</v>
      </c>
      <c r="N19" s="24">
        <v>78.571428571428598</v>
      </c>
      <c r="O19" s="80">
        <v>81.36904761904762</v>
      </c>
      <c r="P19" s="117">
        <v>1034.04311103432</v>
      </c>
      <c r="Q19" s="21">
        <v>1027.4996940973599</v>
      </c>
      <c r="R19" s="66">
        <v>1030.7215752412806</v>
      </c>
      <c r="S19" s="71">
        <v>2</v>
      </c>
      <c r="T19" s="61">
        <v>1.0973241559539058</v>
      </c>
      <c r="U19" s="25">
        <v>0.1</v>
      </c>
      <c r="V19" s="218" t="s">
        <v>237</v>
      </c>
      <c r="W19" s="221"/>
      <c r="X19" s="26">
        <v>0</v>
      </c>
      <c r="Y19" s="27">
        <v>0</v>
      </c>
      <c r="Z19" s="28">
        <v>0</v>
      </c>
      <c r="AA19" s="29">
        <v>2.5</v>
      </c>
      <c r="AB19" s="322" t="s">
        <v>225</v>
      </c>
    </row>
    <row r="20" spans="1:28" s="20" customFormat="1" ht="28.8" x14ac:dyDescent="0.3">
      <c r="A20" s="39">
        <v>43848</v>
      </c>
      <c r="B20" s="40">
        <v>-5</v>
      </c>
      <c r="C20" s="14">
        <v>1.5</v>
      </c>
      <c r="D20" s="14">
        <v>-1.9</v>
      </c>
      <c r="E20" s="14">
        <v>1.8</v>
      </c>
      <c r="F20" s="14">
        <v>-5.0999999999999996</v>
      </c>
      <c r="G20" s="30">
        <f t="shared" si="0"/>
        <v>6.8999999999999995</v>
      </c>
      <c r="H20" s="30">
        <f t="shared" si="1"/>
        <v>-1.825</v>
      </c>
      <c r="I20" s="78">
        <v>-2.2000000000000002</v>
      </c>
      <c r="J20" s="14">
        <v>-1.2759367558518899</v>
      </c>
      <c r="K20" s="14">
        <v>-8.0041938238847106</v>
      </c>
      <c r="L20" s="78">
        <v>-5.20315455902848</v>
      </c>
      <c r="M20" s="84">
        <v>82</v>
      </c>
      <c r="N20" s="24">
        <v>75</v>
      </c>
      <c r="O20" s="80">
        <v>80.112165178571431</v>
      </c>
      <c r="P20" s="117">
        <v>1027.55666929566</v>
      </c>
      <c r="Q20" s="21">
        <v>1024.8051274024899</v>
      </c>
      <c r="R20" s="66">
        <v>1026.2843544318214</v>
      </c>
      <c r="S20" s="71">
        <v>1.7</v>
      </c>
      <c r="T20" s="61">
        <v>0.9625023922850362</v>
      </c>
      <c r="U20" s="25">
        <v>0.2</v>
      </c>
      <c r="V20" s="218" t="s">
        <v>240</v>
      </c>
      <c r="W20" s="221"/>
      <c r="X20" s="26">
        <v>0</v>
      </c>
      <c r="Y20" s="27">
        <v>0</v>
      </c>
      <c r="Z20" s="28">
        <v>0</v>
      </c>
      <c r="AA20" s="29">
        <v>2.2000000000000002</v>
      </c>
      <c r="AB20" s="322" t="s">
        <v>226</v>
      </c>
    </row>
    <row r="21" spans="1:28" s="20" customFormat="1" x14ac:dyDescent="0.3">
      <c r="A21" s="39">
        <v>43849</v>
      </c>
      <c r="B21" s="40">
        <v>-3</v>
      </c>
      <c r="C21" s="14">
        <v>-0.4</v>
      </c>
      <c r="D21" s="14">
        <v>-0.2</v>
      </c>
      <c r="E21" s="14">
        <v>-0.1</v>
      </c>
      <c r="F21" s="14">
        <v>-3.6</v>
      </c>
      <c r="G21" s="30">
        <f t="shared" si="0"/>
        <v>3.5</v>
      </c>
      <c r="H21" s="64">
        <f t="shared" si="1"/>
        <v>-0.95</v>
      </c>
      <c r="I21" s="78">
        <v>-1.6</v>
      </c>
      <c r="J21" s="14">
        <v>-2.6350965782154199</v>
      </c>
      <c r="K21" s="14">
        <v>-6.3797227515153896</v>
      </c>
      <c r="L21" s="78">
        <v>-4.2134404597368622</v>
      </c>
      <c r="M21" s="84">
        <v>83</v>
      </c>
      <c r="N21" s="24">
        <v>81</v>
      </c>
      <c r="O21" s="80">
        <v>82.246031746031747</v>
      </c>
      <c r="P21" s="117">
        <v>1037.7591812834701</v>
      </c>
      <c r="Q21" s="21">
        <v>1025.97869798954</v>
      </c>
      <c r="R21" s="66">
        <v>1030.5235458699644</v>
      </c>
      <c r="S21" s="71">
        <v>1.4</v>
      </c>
      <c r="T21" s="61">
        <v>0.75000186411821113</v>
      </c>
      <c r="U21" s="25">
        <v>0</v>
      </c>
      <c r="V21" s="218" t="s">
        <v>243</v>
      </c>
      <c r="W21" s="221"/>
      <c r="X21" s="26">
        <v>0</v>
      </c>
      <c r="Y21" s="27">
        <v>0</v>
      </c>
      <c r="Z21" s="28">
        <v>0</v>
      </c>
      <c r="AA21" s="29">
        <v>2</v>
      </c>
      <c r="AB21" s="322" t="s">
        <v>227</v>
      </c>
    </row>
    <row r="22" spans="1:28" s="20" customFormat="1" x14ac:dyDescent="0.3">
      <c r="A22" s="39">
        <v>43850</v>
      </c>
      <c r="B22" s="40">
        <v>0.1</v>
      </c>
      <c r="C22" s="14">
        <v>2.7</v>
      </c>
      <c r="D22" s="14">
        <v>1.1000000000000001</v>
      </c>
      <c r="E22" s="14">
        <v>3</v>
      </c>
      <c r="F22" s="14">
        <v>-0.9</v>
      </c>
      <c r="G22" s="30">
        <f t="shared" si="0"/>
        <v>3.9</v>
      </c>
      <c r="H22" s="64">
        <f t="shared" si="1"/>
        <v>1.25</v>
      </c>
      <c r="I22" s="78">
        <v>1</v>
      </c>
      <c r="J22" s="14">
        <v>0.890040402910937</v>
      </c>
      <c r="K22" s="14">
        <v>-5.0699199815474101</v>
      </c>
      <c r="L22" s="78">
        <v>-2.1079843456735095</v>
      </c>
      <c r="M22" s="84">
        <v>86</v>
      </c>
      <c r="N22" s="24">
        <v>71</v>
      </c>
      <c r="O22" s="80">
        <v>80.045324900793673</v>
      </c>
      <c r="P22" s="117">
        <v>1046.5999999999999</v>
      </c>
      <c r="Q22" s="21">
        <v>1037.82035496658</v>
      </c>
      <c r="R22" s="66">
        <v>1043.4654419127119</v>
      </c>
      <c r="S22" s="71">
        <v>4.0999999999999996</v>
      </c>
      <c r="T22" s="61">
        <v>1.9821477837409847</v>
      </c>
      <c r="U22" s="25">
        <v>0.6</v>
      </c>
      <c r="V22" s="218" t="s">
        <v>237</v>
      </c>
      <c r="W22" s="221" t="s">
        <v>222</v>
      </c>
      <c r="X22" s="26">
        <v>0</v>
      </c>
      <c r="Y22" s="27">
        <v>0</v>
      </c>
      <c r="Z22" s="28">
        <v>0</v>
      </c>
      <c r="AA22" s="29">
        <v>1.8</v>
      </c>
      <c r="AB22" s="322" t="s">
        <v>228</v>
      </c>
    </row>
    <row r="23" spans="1:28" s="20" customFormat="1" x14ac:dyDescent="0.3">
      <c r="A23" s="39">
        <v>43851</v>
      </c>
      <c r="B23" s="40">
        <v>-3.9</v>
      </c>
      <c r="C23" s="14">
        <v>0.5</v>
      </c>
      <c r="D23" s="14">
        <v>-0.5</v>
      </c>
      <c r="E23" s="14">
        <v>0.8</v>
      </c>
      <c r="F23" s="14">
        <v>-4.7</v>
      </c>
      <c r="G23" s="30">
        <f t="shared" si="0"/>
        <v>5.5</v>
      </c>
      <c r="H23" s="64">
        <f t="shared" si="1"/>
        <v>-1.1000000000000001</v>
      </c>
      <c r="I23" s="78">
        <v>-1.3</v>
      </c>
      <c r="J23" s="14">
        <v>-2.3498851607727498</v>
      </c>
      <c r="K23" s="14">
        <v>-8.4434238463143796</v>
      </c>
      <c r="L23" s="78">
        <v>-4.5542391080614122</v>
      </c>
      <c r="M23" s="84">
        <v>81</v>
      </c>
      <c r="N23" s="24">
        <v>72</v>
      </c>
      <c r="O23" s="80">
        <v>78.371837797619051</v>
      </c>
      <c r="P23" s="117">
        <v>1046.2932590943301</v>
      </c>
      <c r="Q23" s="21">
        <v>1038.0472365471301</v>
      </c>
      <c r="R23" s="66">
        <v>1042.7352480295312</v>
      </c>
      <c r="S23" s="71">
        <v>5.8</v>
      </c>
      <c r="T23" s="61">
        <v>3.9250097555519723</v>
      </c>
      <c r="U23" s="25">
        <v>1</v>
      </c>
      <c r="V23" s="218" t="s">
        <v>239</v>
      </c>
      <c r="W23" s="221"/>
      <c r="X23" s="26">
        <v>0</v>
      </c>
      <c r="Y23" s="27">
        <v>0</v>
      </c>
      <c r="Z23" s="28">
        <v>0</v>
      </c>
      <c r="AA23" s="29">
        <v>1.5</v>
      </c>
      <c r="AB23" s="322" t="s">
        <v>229</v>
      </c>
    </row>
    <row r="24" spans="1:28" s="20" customFormat="1" x14ac:dyDescent="0.3">
      <c r="A24" s="39">
        <v>43852</v>
      </c>
      <c r="B24" s="40">
        <v>-1.6</v>
      </c>
      <c r="C24" s="14">
        <v>-0.6</v>
      </c>
      <c r="D24" s="14">
        <v>-1.3</v>
      </c>
      <c r="E24" s="14">
        <v>-0.5</v>
      </c>
      <c r="F24" s="14">
        <v>-1.7</v>
      </c>
      <c r="G24" s="30">
        <f t="shared" si="0"/>
        <v>1.2</v>
      </c>
      <c r="H24" s="64">
        <f t="shared" si="1"/>
        <v>-1.2000000000000002</v>
      </c>
      <c r="I24" s="78">
        <v>-1.3</v>
      </c>
      <c r="J24" s="14">
        <v>-4.1342812018738302</v>
      </c>
      <c r="K24" s="14">
        <v>-6.2468917240850397</v>
      </c>
      <c r="L24" s="78">
        <v>-5.1367926798886092</v>
      </c>
      <c r="M24" s="84">
        <v>81</v>
      </c>
      <c r="N24" s="24">
        <v>66</v>
      </c>
      <c r="O24" s="80">
        <v>75.2131076388889</v>
      </c>
      <c r="P24" s="117">
        <v>1037.90086985228</v>
      </c>
      <c r="Q24" s="21">
        <v>1027.2657155608599</v>
      </c>
      <c r="R24" s="66">
        <v>1031.2807580098793</v>
      </c>
      <c r="S24" s="71">
        <v>7.5</v>
      </c>
      <c r="T24" s="61">
        <v>4.3500108118856247</v>
      </c>
      <c r="U24" s="25">
        <v>2</v>
      </c>
      <c r="V24" s="218" t="s">
        <v>238</v>
      </c>
      <c r="W24" s="221" t="s">
        <v>213</v>
      </c>
      <c r="X24" s="26">
        <v>0.4</v>
      </c>
      <c r="Y24" s="27">
        <v>0.4</v>
      </c>
      <c r="Z24" s="28">
        <v>0.2</v>
      </c>
      <c r="AA24" s="29">
        <v>1.5</v>
      </c>
      <c r="AB24" s="322" t="s">
        <v>230</v>
      </c>
    </row>
    <row r="25" spans="1:28" s="20" customFormat="1" x14ac:dyDescent="0.3">
      <c r="A25" s="39">
        <v>43853</v>
      </c>
      <c r="B25" s="40">
        <v>1.7</v>
      </c>
      <c r="C25" s="14">
        <v>5.9</v>
      </c>
      <c r="D25" s="14">
        <v>-3.7</v>
      </c>
      <c r="E25" s="14">
        <v>7</v>
      </c>
      <c r="F25" s="14">
        <v>-5.6</v>
      </c>
      <c r="G25" s="30">
        <f t="shared" si="0"/>
        <v>12.6</v>
      </c>
      <c r="H25" s="64">
        <f t="shared" si="1"/>
        <v>5.0000000000000044E-2</v>
      </c>
      <c r="I25" s="78">
        <v>1.1000000000000001</v>
      </c>
      <c r="J25" s="14">
        <v>-0.91347557035623295</v>
      </c>
      <c r="K25" s="14">
        <v>-9.8323066603390892</v>
      </c>
      <c r="L25" s="78">
        <v>-4.6921716729297289</v>
      </c>
      <c r="M25" s="84">
        <v>83</v>
      </c>
      <c r="N25" s="24">
        <v>46.714285714285701</v>
      </c>
      <c r="O25" s="80">
        <v>66.396267361111114</v>
      </c>
      <c r="P25" s="117">
        <v>1034.89127122216</v>
      </c>
      <c r="Q25" s="21">
        <v>1030.0482966735599</v>
      </c>
      <c r="R25" s="66">
        <v>1032.7819763158627</v>
      </c>
      <c r="S25" s="71">
        <v>5.0999999999999996</v>
      </c>
      <c r="T25" s="61">
        <v>3.3571512012910274</v>
      </c>
      <c r="U25" s="25">
        <v>1</v>
      </c>
      <c r="V25" s="218" t="s">
        <v>245</v>
      </c>
      <c r="W25" s="221"/>
      <c r="X25" s="26">
        <v>0</v>
      </c>
      <c r="Y25" s="27">
        <v>0</v>
      </c>
      <c r="Z25" s="28">
        <v>0</v>
      </c>
      <c r="AA25" s="29">
        <v>1.3</v>
      </c>
      <c r="AB25" s="322" t="s">
        <v>231</v>
      </c>
    </row>
    <row r="26" spans="1:28" s="20" customFormat="1" x14ac:dyDescent="0.3">
      <c r="A26" s="39">
        <v>43854</v>
      </c>
      <c r="B26" s="40">
        <v>-1.8</v>
      </c>
      <c r="C26" s="14">
        <v>1.5</v>
      </c>
      <c r="D26" s="14">
        <v>-4.2</v>
      </c>
      <c r="E26" s="14">
        <v>1.8</v>
      </c>
      <c r="F26" s="14">
        <v>-6.3</v>
      </c>
      <c r="G26" s="30">
        <f t="shared" si="0"/>
        <v>8.1</v>
      </c>
      <c r="H26" s="64">
        <f t="shared" si="1"/>
        <v>-2.1750000000000003</v>
      </c>
      <c r="I26" s="78">
        <v>-2.4</v>
      </c>
      <c r="J26" s="14">
        <v>-3.4809960582655299</v>
      </c>
      <c r="K26" s="14">
        <v>-10.5865255630866</v>
      </c>
      <c r="L26" s="78">
        <v>-6.5299974897101327</v>
      </c>
      <c r="M26" s="84">
        <v>81</v>
      </c>
      <c r="N26" s="24">
        <v>63</v>
      </c>
      <c r="O26" s="80">
        <v>73.466210833775889</v>
      </c>
      <c r="P26" s="117">
        <v>1032.76673566112</v>
      </c>
      <c r="Q26" s="21">
        <v>1024.82174060688</v>
      </c>
      <c r="R26" s="66">
        <v>1028.1672300182754</v>
      </c>
      <c r="S26" s="71">
        <v>6.5</v>
      </c>
      <c r="T26" s="61">
        <v>4.6000114332583468</v>
      </c>
      <c r="U26" s="25">
        <v>1.1000000000000001</v>
      </c>
      <c r="V26" s="218" t="s">
        <v>245</v>
      </c>
      <c r="W26" s="221" t="s">
        <v>211</v>
      </c>
      <c r="X26" s="26">
        <v>0</v>
      </c>
      <c r="Y26" s="27">
        <v>0</v>
      </c>
      <c r="Z26" s="28">
        <v>0</v>
      </c>
      <c r="AA26" s="29">
        <v>1</v>
      </c>
      <c r="AB26" s="322" t="s">
        <v>232</v>
      </c>
    </row>
    <row r="27" spans="1:28" s="20" customFormat="1" x14ac:dyDescent="0.3">
      <c r="A27" s="39">
        <v>43855</v>
      </c>
      <c r="B27" s="40">
        <v>-4.2</v>
      </c>
      <c r="C27" s="14">
        <v>-2.9</v>
      </c>
      <c r="D27" s="14">
        <v>-2.8</v>
      </c>
      <c r="E27" s="14">
        <v>-2.4</v>
      </c>
      <c r="F27" s="14">
        <v>-6.2</v>
      </c>
      <c r="G27" s="30">
        <f t="shared" si="0"/>
        <v>3.8000000000000003</v>
      </c>
      <c r="H27" s="64">
        <f t="shared" si="1"/>
        <v>-3.1749999999999998</v>
      </c>
      <c r="I27" s="78">
        <v>-3.5</v>
      </c>
      <c r="J27" s="14">
        <v>-5.3715777074784503</v>
      </c>
      <c r="K27" s="14">
        <v>-10.479505995898901</v>
      </c>
      <c r="L27" s="78">
        <v>-6.7166366213335982</v>
      </c>
      <c r="M27" s="84">
        <v>80</v>
      </c>
      <c r="N27" s="24">
        <v>72</v>
      </c>
      <c r="O27" s="80">
        <v>78.402591765873026</v>
      </c>
      <c r="P27" s="117">
        <v>1026.6676629558201</v>
      </c>
      <c r="Q27" s="21">
        <v>1024.4391402210599</v>
      </c>
      <c r="R27" s="66">
        <v>1025.2025052173901</v>
      </c>
      <c r="S27" s="71">
        <v>5.8</v>
      </c>
      <c r="T27" s="61">
        <v>3.7357235707983332</v>
      </c>
      <c r="U27" s="25">
        <v>1.4</v>
      </c>
      <c r="V27" s="218" t="s">
        <v>239</v>
      </c>
      <c r="W27" s="221" t="s">
        <v>211</v>
      </c>
      <c r="X27" s="26">
        <v>0</v>
      </c>
      <c r="Y27" s="27">
        <v>0</v>
      </c>
      <c r="Z27" s="28">
        <v>0</v>
      </c>
      <c r="AA27" s="29">
        <v>0</v>
      </c>
      <c r="AB27" s="322" t="s">
        <v>228</v>
      </c>
    </row>
    <row r="28" spans="1:28" s="20" customFormat="1" x14ac:dyDescent="0.3">
      <c r="A28" s="39">
        <v>43856</v>
      </c>
      <c r="B28" s="40">
        <v>-2.4</v>
      </c>
      <c r="C28" s="14">
        <v>-1.3</v>
      </c>
      <c r="D28" s="14">
        <v>-1.6</v>
      </c>
      <c r="E28" s="14">
        <v>-1.1000000000000001</v>
      </c>
      <c r="F28" s="14">
        <v>-2.8</v>
      </c>
      <c r="G28" s="30">
        <f t="shared" si="0"/>
        <v>1.6999999999999997</v>
      </c>
      <c r="H28" s="64">
        <f t="shared" si="1"/>
        <v>-1.7250000000000001</v>
      </c>
      <c r="I28" s="78">
        <v>-1.9</v>
      </c>
      <c r="J28" s="14">
        <v>-4.3295161930004298</v>
      </c>
      <c r="K28" s="14">
        <v>-5.9956373101920901</v>
      </c>
      <c r="L28" s="78">
        <v>-4.9473952700865826</v>
      </c>
      <c r="M28" s="84">
        <v>81</v>
      </c>
      <c r="N28" s="24">
        <v>75</v>
      </c>
      <c r="O28" s="80">
        <v>79.779699900793631</v>
      </c>
      <c r="P28" s="117">
        <v>1025.21877668241</v>
      </c>
      <c r="Q28" s="21">
        <v>1021.31201129543</v>
      </c>
      <c r="R28" s="66">
        <v>1023.571844112067</v>
      </c>
      <c r="S28" s="71">
        <v>5.4</v>
      </c>
      <c r="T28" s="61">
        <v>3.5285801988037777</v>
      </c>
      <c r="U28" s="25">
        <v>1</v>
      </c>
      <c r="V28" s="218" t="s">
        <v>239</v>
      </c>
      <c r="W28" s="221"/>
      <c r="X28" s="26">
        <v>0</v>
      </c>
      <c r="Y28" s="27">
        <v>0</v>
      </c>
      <c r="Z28" s="28">
        <v>0</v>
      </c>
      <c r="AA28" s="29">
        <v>0</v>
      </c>
      <c r="AB28" s="322" t="s">
        <v>228</v>
      </c>
    </row>
    <row r="29" spans="1:28" s="20" customFormat="1" x14ac:dyDescent="0.3">
      <c r="A29" s="39">
        <v>43857</v>
      </c>
      <c r="B29" s="40">
        <v>-1.3</v>
      </c>
      <c r="C29" s="14">
        <v>1.5</v>
      </c>
      <c r="D29" s="14">
        <v>0.7</v>
      </c>
      <c r="E29" s="14">
        <v>1.6</v>
      </c>
      <c r="F29" s="14">
        <v>-1.5</v>
      </c>
      <c r="G29" s="30">
        <f t="shared" si="0"/>
        <v>3.1</v>
      </c>
      <c r="H29" s="64">
        <f t="shared" si="1"/>
        <v>0.39999999999999997</v>
      </c>
      <c r="I29" s="78">
        <v>0</v>
      </c>
      <c r="J29" s="14">
        <v>-0.64580875525121995</v>
      </c>
      <c r="K29" s="14">
        <v>-4.3295161930004298</v>
      </c>
      <c r="L29" s="78">
        <v>-2.5937473654006338</v>
      </c>
      <c r="M29" s="84">
        <v>85</v>
      </c>
      <c r="N29" s="24">
        <v>81</v>
      </c>
      <c r="O29" s="80">
        <v>82.994791666666671</v>
      </c>
      <c r="P29" s="117">
        <v>1021.25346409441</v>
      </c>
      <c r="Q29" s="21">
        <v>1014.67389105091</v>
      </c>
      <c r="R29" s="66">
        <v>1017.9915373377306</v>
      </c>
      <c r="S29" s="71">
        <v>2</v>
      </c>
      <c r="T29" s="61">
        <v>1.3714319801018693</v>
      </c>
      <c r="U29" s="25">
        <v>0.3</v>
      </c>
      <c r="V29" s="218" t="s">
        <v>240</v>
      </c>
      <c r="W29" s="221"/>
      <c r="X29" s="26">
        <v>0</v>
      </c>
      <c r="Y29" s="27">
        <v>0</v>
      </c>
      <c r="Z29" s="28">
        <v>0</v>
      </c>
      <c r="AA29" s="29">
        <v>0</v>
      </c>
      <c r="AB29" s="322" t="s">
        <v>233</v>
      </c>
    </row>
    <row r="30" spans="1:28" s="20" customFormat="1" x14ac:dyDescent="0.3">
      <c r="A30" s="39">
        <v>43858</v>
      </c>
      <c r="B30" s="40">
        <v>-0.2</v>
      </c>
      <c r="C30" s="14">
        <v>1.3</v>
      </c>
      <c r="D30" s="14">
        <v>0.7</v>
      </c>
      <c r="E30" s="14">
        <v>2</v>
      </c>
      <c r="F30" s="14">
        <v>-0.9</v>
      </c>
      <c r="G30" s="30">
        <f t="shared" si="0"/>
        <v>2.9</v>
      </c>
      <c r="H30" s="64">
        <f t="shared" si="1"/>
        <v>0.625</v>
      </c>
      <c r="I30" s="78">
        <v>0.5</v>
      </c>
      <c r="J30" s="14">
        <v>-1.2977002526663499</v>
      </c>
      <c r="K30" s="14">
        <v>-3.58010407277864</v>
      </c>
      <c r="L30" s="78">
        <v>-2.2422512504418513</v>
      </c>
      <c r="M30" s="84">
        <v>84</v>
      </c>
      <c r="N30" s="24">
        <v>77</v>
      </c>
      <c r="O30" s="80">
        <v>81.672867063492077</v>
      </c>
      <c r="P30" s="117">
        <v>1014.7342560768</v>
      </c>
      <c r="Q30" s="21">
        <v>1001.39808355794</v>
      </c>
      <c r="R30" s="66">
        <v>1008.2126898168631</v>
      </c>
      <c r="S30" s="71">
        <v>10.5</v>
      </c>
      <c r="T30" s="61">
        <v>6.1571581606656807</v>
      </c>
      <c r="U30" s="25">
        <v>2.6</v>
      </c>
      <c r="V30" s="218" t="s">
        <v>238</v>
      </c>
      <c r="W30" s="221" t="s">
        <v>234</v>
      </c>
      <c r="X30" s="26">
        <v>3.6</v>
      </c>
      <c r="Y30" s="27">
        <v>7.5</v>
      </c>
      <c r="Z30" s="28">
        <v>2.5</v>
      </c>
      <c r="AA30" s="29">
        <v>2</v>
      </c>
      <c r="AB30" s="322" t="s">
        <v>215</v>
      </c>
    </row>
    <row r="31" spans="1:28" s="20" customFormat="1" x14ac:dyDescent="0.3">
      <c r="A31" s="39">
        <v>43859</v>
      </c>
      <c r="B31" s="40">
        <v>-0.8</v>
      </c>
      <c r="C31" s="14">
        <v>4.7</v>
      </c>
      <c r="D31" s="14">
        <v>-0.9</v>
      </c>
      <c r="E31" s="14">
        <v>5.4</v>
      </c>
      <c r="F31" s="14">
        <v>-1.5</v>
      </c>
      <c r="G31" s="30">
        <f t="shared" si="0"/>
        <v>6.9</v>
      </c>
      <c r="H31" s="64">
        <f t="shared" si="1"/>
        <v>0.52500000000000013</v>
      </c>
      <c r="I31" s="78">
        <v>0.7</v>
      </c>
      <c r="J31" s="14">
        <v>-0.244250867559405</v>
      </c>
      <c r="K31" s="14">
        <v>-5.1222115184961003</v>
      </c>
      <c r="L31" s="78">
        <v>-2.9256958122870715</v>
      </c>
      <c r="M31" s="84">
        <v>85</v>
      </c>
      <c r="N31" s="24">
        <v>61</v>
      </c>
      <c r="O31" s="80">
        <v>76.897507440476204</v>
      </c>
      <c r="P31" s="117">
        <v>1010.05182774951</v>
      </c>
      <c r="Q31" s="21">
        <v>1001.1523263222</v>
      </c>
      <c r="R31" s="66">
        <v>1005.2612742950573</v>
      </c>
      <c r="S31" s="71">
        <v>5.0999999999999996</v>
      </c>
      <c r="T31" s="61">
        <v>3.5571516983892217</v>
      </c>
      <c r="U31" s="25">
        <v>1</v>
      </c>
      <c r="V31" s="218" t="s">
        <v>244</v>
      </c>
      <c r="W31" s="221" t="s">
        <v>222</v>
      </c>
      <c r="X31" s="26">
        <v>0</v>
      </c>
      <c r="Y31" s="27">
        <v>0</v>
      </c>
      <c r="Z31" s="28">
        <v>0</v>
      </c>
      <c r="AA31" s="29">
        <v>2.5</v>
      </c>
      <c r="AB31" s="322" t="s">
        <v>235</v>
      </c>
    </row>
    <row r="32" spans="1:28" s="20" customFormat="1" x14ac:dyDescent="0.3">
      <c r="A32" s="39">
        <v>43860</v>
      </c>
      <c r="B32" s="40">
        <v>-0.1</v>
      </c>
      <c r="C32" s="14">
        <v>1.1000000000000001</v>
      </c>
      <c r="D32" s="14">
        <v>-0.2</v>
      </c>
      <c r="E32" s="14">
        <v>2.6</v>
      </c>
      <c r="F32" s="14">
        <v>-0.8</v>
      </c>
      <c r="G32" s="30">
        <f t="shared" si="0"/>
        <v>3.4000000000000004</v>
      </c>
      <c r="H32" s="64">
        <f t="shared" si="1"/>
        <v>0.15</v>
      </c>
      <c r="I32" s="78">
        <v>0.4</v>
      </c>
      <c r="J32" s="14">
        <v>-2.1049234486223098</v>
      </c>
      <c r="K32" s="14">
        <v>-3.7378124493624401</v>
      </c>
      <c r="L32" s="78">
        <v>-2.9919666069423649</v>
      </c>
      <c r="M32" s="84">
        <v>82</v>
      </c>
      <c r="N32" s="24">
        <v>70</v>
      </c>
      <c r="O32" s="80">
        <v>77.972160218253961</v>
      </c>
      <c r="P32" s="117">
        <v>1014.95414688631</v>
      </c>
      <c r="Q32" s="21">
        <v>1010.0718857094701</v>
      </c>
      <c r="R32" s="66">
        <v>1013.2621640027758</v>
      </c>
      <c r="S32" s="71">
        <v>5.8</v>
      </c>
      <c r="T32" s="61">
        <v>4.2357248135438059</v>
      </c>
      <c r="U32" s="25">
        <v>1.5</v>
      </c>
      <c r="V32" s="218" t="s">
        <v>239</v>
      </c>
      <c r="W32" s="221" t="s">
        <v>222</v>
      </c>
      <c r="X32" s="26">
        <v>0</v>
      </c>
      <c r="Y32" s="27">
        <v>0</v>
      </c>
      <c r="Z32" s="28">
        <v>0</v>
      </c>
      <c r="AA32" s="29">
        <v>1</v>
      </c>
      <c r="AB32" s="322" t="s">
        <v>224</v>
      </c>
    </row>
    <row r="33" spans="1:29" s="20" customFormat="1" ht="15" thickBot="1" x14ac:dyDescent="0.35">
      <c r="A33" s="39">
        <v>43861</v>
      </c>
      <c r="B33" s="41">
        <v>1.4</v>
      </c>
      <c r="C33" s="22">
        <v>1.9</v>
      </c>
      <c r="D33" s="22">
        <v>1.2</v>
      </c>
      <c r="E33" s="22">
        <v>2.4</v>
      </c>
      <c r="F33" s="22">
        <v>-1.3</v>
      </c>
      <c r="G33" s="22">
        <f t="shared" si="0"/>
        <v>3.7</v>
      </c>
      <c r="H33" s="22">
        <f t="shared" si="1"/>
        <v>1.4249999999999998</v>
      </c>
      <c r="I33" s="79">
        <v>1.1000000000000001</v>
      </c>
      <c r="J33" s="22">
        <v>-0.865252667717061</v>
      </c>
      <c r="K33" s="22">
        <v>-3.9711083813610699</v>
      </c>
      <c r="L33" s="79">
        <v>-1.7728499632434456</v>
      </c>
      <c r="M33" s="85">
        <v>83</v>
      </c>
      <c r="N33" s="67">
        <v>78</v>
      </c>
      <c r="O33" s="81">
        <v>81.358320932539684</v>
      </c>
      <c r="P33" s="118">
        <v>1012.47825981495</v>
      </c>
      <c r="Q33" s="68">
        <v>1005.6791459504</v>
      </c>
      <c r="R33" s="69">
        <v>1008.7389768953124</v>
      </c>
      <c r="S33" s="73">
        <v>9.5</v>
      </c>
      <c r="T33" s="63">
        <v>6.5500162799657087</v>
      </c>
      <c r="U33" s="42">
        <v>1.6</v>
      </c>
      <c r="V33" s="222" t="s">
        <v>238</v>
      </c>
      <c r="W33" s="223" t="s">
        <v>218</v>
      </c>
      <c r="X33" s="44">
        <v>2.4</v>
      </c>
      <c r="Y33" s="45">
        <v>2.5</v>
      </c>
      <c r="Z33" s="46">
        <v>0</v>
      </c>
      <c r="AA33" s="47">
        <v>0</v>
      </c>
      <c r="AB33" s="323" t="s">
        <v>236</v>
      </c>
    </row>
    <row r="34" spans="1:29" s="34" customFormat="1" ht="28.8" x14ac:dyDescent="0.3">
      <c r="A34" s="39">
        <v>43862</v>
      </c>
      <c r="B34" s="75">
        <v>1.3</v>
      </c>
      <c r="C34" s="30">
        <v>3.9</v>
      </c>
      <c r="D34" s="30">
        <v>2.7</v>
      </c>
      <c r="E34" s="30">
        <v>4</v>
      </c>
      <c r="F34" s="30">
        <v>1.1000000000000001</v>
      </c>
      <c r="G34" s="76">
        <f t="shared" si="0"/>
        <v>2.9</v>
      </c>
      <c r="H34" s="76">
        <f t="shared" si="1"/>
        <v>2.6500000000000004</v>
      </c>
      <c r="I34" s="83">
        <v>2.6</v>
      </c>
      <c r="J34" s="30">
        <v>2.1944085071736898</v>
      </c>
      <c r="K34" s="30">
        <v>-1.36276381712842</v>
      </c>
      <c r="L34" s="83">
        <v>0.41044723523892879</v>
      </c>
      <c r="M34" s="114">
        <v>88</v>
      </c>
      <c r="N34" s="31">
        <v>83</v>
      </c>
      <c r="O34" s="109">
        <v>86.022631448412696</v>
      </c>
      <c r="P34" s="119">
        <v>1013.55800772673</v>
      </c>
      <c r="Q34" s="32">
        <v>1007.23401631204</v>
      </c>
      <c r="R34" s="70">
        <v>1011.5531914258277</v>
      </c>
      <c r="S34" s="111">
        <v>4.0999999999999996</v>
      </c>
      <c r="T34" s="33">
        <v>1.7616115213157486</v>
      </c>
      <c r="U34" s="33">
        <v>0.9</v>
      </c>
      <c r="V34" s="216" t="s">
        <v>237</v>
      </c>
      <c r="W34" s="224" t="s">
        <v>222</v>
      </c>
      <c r="X34" s="105">
        <v>0</v>
      </c>
      <c r="Y34" s="106">
        <v>0</v>
      </c>
      <c r="Z34" s="107">
        <v>0</v>
      </c>
      <c r="AA34" s="112">
        <v>0</v>
      </c>
      <c r="AB34" s="320" t="s">
        <v>247</v>
      </c>
    </row>
    <row r="35" spans="1:29" s="20" customFormat="1" x14ac:dyDescent="0.3">
      <c r="A35" s="39">
        <v>43863</v>
      </c>
      <c r="B35" s="40">
        <v>3.1</v>
      </c>
      <c r="C35" s="14">
        <v>9</v>
      </c>
      <c r="D35" s="14">
        <v>4.4000000000000004</v>
      </c>
      <c r="E35" s="14">
        <v>9</v>
      </c>
      <c r="F35" s="14">
        <v>2.8</v>
      </c>
      <c r="G35" s="76">
        <f t="shared" si="0"/>
        <v>6.2</v>
      </c>
      <c r="H35" s="76">
        <f t="shared" si="1"/>
        <v>5.2249999999999996</v>
      </c>
      <c r="I35" s="78">
        <v>4.9000000000000004</v>
      </c>
      <c r="J35" s="14">
        <v>5.4087124636697697</v>
      </c>
      <c r="K35" s="14">
        <v>0.68502121297902996</v>
      </c>
      <c r="L35" s="78">
        <v>1.9425890752520749</v>
      </c>
      <c r="M35" s="84">
        <v>90</v>
      </c>
      <c r="N35" s="24">
        <v>61</v>
      </c>
      <c r="O35" s="80">
        <v>81.686941964285737</v>
      </c>
      <c r="P35" s="117">
        <v>1010.41518243776</v>
      </c>
      <c r="Q35" s="21">
        <v>1004.09974415663</v>
      </c>
      <c r="R35" s="66">
        <v>1008.2614134412156</v>
      </c>
      <c r="S35" s="71">
        <v>8.1999999999999993</v>
      </c>
      <c r="T35" s="61">
        <v>3.5348302143380863</v>
      </c>
      <c r="U35" s="25">
        <v>0.8</v>
      </c>
      <c r="V35" s="218" t="s">
        <v>241</v>
      </c>
      <c r="W35" s="219" t="s">
        <v>218</v>
      </c>
      <c r="X35" s="16">
        <v>1.2</v>
      </c>
      <c r="Y35" s="17">
        <v>0.4</v>
      </c>
      <c r="Z35" s="18">
        <v>0</v>
      </c>
      <c r="AA35" s="43">
        <v>0</v>
      </c>
      <c r="AB35" s="321" t="s">
        <v>246</v>
      </c>
    </row>
    <row r="36" spans="1:29" s="20" customFormat="1" x14ac:dyDescent="0.3">
      <c r="A36" s="39">
        <v>43864</v>
      </c>
      <c r="B36" s="40">
        <v>3.6</v>
      </c>
      <c r="C36" s="14">
        <v>9.1</v>
      </c>
      <c r="D36" s="14">
        <v>3.1</v>
      </c>
      <c r="E36" s="14">
        <v>11.4</v>
      </c>
      <c r="F36" s="14">
        <v>1.1000000000000001</v>
      </c>
      <c r="G36" s="76">
        <f t="shared" si="0"/>
        <v>10.3</v>
      </c>
      <c r="H36" s="76">
        <f t="shared" si="1"/>
        <v>4.7249999999999996</v>
      </c>
      <c r="I36" s="78">
        <v>5.4</v>
      </c>
      <c r="J36" s="14">
        <v>5.7714920939715801</v>
      </c>
      <c r="K36" s="14">
        <v>-1.55200922604365</v>
      </c>
      <c r="L36" s="78">
        <v>2.1122009010529323</v>
      </c>
      <c r="M36" s="84">
        <v>90</v>
      </c>
      <c r="N36" s="24">
        <v>61</v>
      </c>
      <c r="O36" s="80">
        <v>79.693824404761912</v>
      </c>
      <c r="P36" s="117">
        <v>1010.90347310688</v>
      </c>
      <c r="Q36" s="21">
        <v>1003.28723385646</v>
      </c>
      <c r="R36" s="66">
        <v>1007.0707103342855</v>
      </c>
      <c r="S36" s="71">
        <v>5.8</v>
      </c>
      <c r="T36" s="61">
        <v>3.0857219552292081</v>
      </c>
      <c r="U36" s="25">
        <v>0.9</v>
      </c>
      <c r="V36" s="218" t="s">
        <v>237</v>
      </c>
      <c r="W36" s="219" t="s">
        <v>218</v>
      </c>
      <c r="X36" s="16">
        <v>3.6</v>
      </c>
      <c r="Y36" s="17">
        <v>1.6</v>
      </c>
      <c r="Z36" s="18">
        <v>0</v>
      </c>
      <c r="AA36" s="43">
        <v>0</v>
      </c>
      <c r="AB36" s="321" t="s">
        <v>248</v>
      </c>
    </row>
    <row r="37" spans="1:29" s="20" customFormat="1" x14ac:dyDescent="0.3">
      <c r="A37" s="39">
        <v>43865</v>
      </c>
      <c r="B37" s="40">
        <v>2.6</v>
      </c>
      <c r="C37" s="14">
        <v>4.7</v>
      </c>
      <c r="D37" s="14">
        <v>2.5</v>
      </c>
      <c r="E37" s="14">
        <v>5.0999999999999996</v>
      </c>
      <c r="F37" s="14">
        <v>1.1000000000000001</v>
      </c>
      <c r="G37" s="76">
        <f t="shared" si="0"/>
        <v>3.9999999999999996</v>
      </c>
      <c r="H37" s="76">
        <f t="shared" si="1"/>
        <v>3.0750000000000002</v>
      </c>
      <c r="I37" s="78">
        <v>3</v>
      </c>
      <c r="J37" s="14">
        <v>3.1164364161176499</v>
      </c>
      <c r="K37" s="14">
        <v>-1.6253067680356801</v>
      </c>
      <c r="L37" s="78">
        <v>0.63911290565388346</v>
      </c>
      <c r="M37" s="84">
        <v>87</v>
      </c>
      <c r="N37" s="24">
        <v>80</v>
      </c>
      <c r="O37" s="80">
        <v>84.257502480158735</v>
      </c>
      <c r="P37" s="117">
        <v>1009.9409178350199</v>
      </c>
      <c r="Q37" s="21">
        <v>992.65196658641196</v>
      </c>
      <c r="R37" s="66">
        <v>1000.0031530178308</v>
      </c>
      <c r="S37" s="72">
        <v>10.199999999999999</v>
      </c>
      <c r="T37" s="62">
        <v>5.5714424191638336</v>
      </c>
      <c r="U37" s="19">
        <v>2.2999999999999998</v>
      </c>
      <c r="V37" s="218" t="s">
        <v>237</v>
      </c>
      <c r="W37" s="220" t="s">
        <v>218</v>
      </c>
      <c r="X37" s="16">
        <v>3.6</v>
      </c>
      <c r="Y37" s="17">
        <v>13.4</v>
      </c>
      <c r="Z37" s="18">
        <v>0</v>
      </c>
      <c r="AA37" s="43">
        <v>0</v>
      </c>
      <c r="AB37" s="321" t="s">
        <v>212</v>
      </c>
    </row>
    <row r="38" spans="1:29" s="20" customFormat="1" x14ac:dyDescent="0.3">
      <c r="A38" s="39">
        <v>43866</v>
      </c>
      <c r="B38" s="40">
        <v>2.7</v>
      </c>
      <c r="C38" s="14">
        <v>3.7</v>
      </c>
      <c r="D38" s="14">
        <v>-1.3</v>
      </c>
      <c r="E38" s="14">
        <v>4.8</v>
      </c>
      <c r="F38" s="14">
        <v>-2.2999999999999998</v>
      </c>
      <c r="G38" s="76">
        <f t="shared" si="0"/>
        <v>7.1</v>
      </c>
      <c r="H38" s="64">
        <f t="shared" si="1"/>
        <v>0.95000000000000007</v>
      </c>
      <c r="I38" s="78">
        <v>1.8</v>
      </c>
      <c r="J38" s="14">
        <v>5.8393720188658099E-2</v>
      </c>
      <c r="K38" s="14">
        <v>-10.9586558174011</v>
      </c>
      <c r="L38" s="78">
        <v>-5.0374928207741938</v>
      </c>
      <c r="M38" s="84">
        <v>80.571428571428598</v>
      </c>
      <c r="N38" s="24">
        <v>45</v>
      </c>
      <c r="O38" s="80">
        <v>61.349144345238123</v>
      </c>
      <c r="P38" s="117">
        <v>1027.2072994190901</v>
      </c>
      <c r="Q38" s="21">
        <v>1001.72080382582</v>
      </c>
      <c r="R38" s="66">
        <v>1014.0463803728376</v>
      </c>
      <c r="S38" s="71">
        <v>14.3</v>
      </c>
      <c r="T38" s="61">
        <v>8.4285923777094034</v>
      </c>
      <c r="U38" s="25">
        <v>5</v>
      </c>
      <c r="V38" s="218" t="s">
        <v>265</v>
      </c>
      <c r="W38" s="220"/>
      <c r="X38" s="16">
        <v>0</v>
      </c>
      <c r="Y38" s="17">
        <v>0</v>
      </c>
      <c r="Z38" s="18">
        <v>0</v>
      </c>
      <c r="AA38" s="43">
        <v>0</v>
      </c>
      <c r="AB38" s="321" t="s">
        <v>249</v>
      </c>
    </row>
    <row r="39" spans="1:29" s="20" customFormat="1" ht="14.4" customHeight="1" x14ac:dyDescent="0.3">
      <c r="A39" s="39">
        <v>43867</v>
      </c>
      <c r="B39" s="40">
        <v>-3</v>
      </c>
      <c r="C39" s="14">
        <v>4</v>
      </c>
      <c r="D39" s="14">
        <v>2</v>
      </c>
      <c r="E39" s="14">
        <v>4.0999999999999996</v>
      </c>
      <c r="F39" s="14">
        <v>-4.2</v>
      </c>
      <c r="G39" s="76">
        <f t="shared" si="0"/>
        <v>8.3000000000000007</v>
      </c>
      <c r="H39" s="64">
        <f t="shared" si="1"/>
        <v>1.25</v>
      </c>
      <c r="I39" s="78">
        <v>0.9</v>
      </c>
      <c r="J39" s="14">
        <v>-1.7468003496134601</v>
      </c>
      <c r="K39" s="14">
        <v>-10.0357540184295</v>
      </c>
      <c r="L39" s="78">
        <v>-5.1170170042909202</v>
      </c>
      <c r="M39" s="84">
        <v>75</v>
      </c>
      <c r="N39" s="24">
        <v>54</v>
      </c>
      <c r="O39" s="80">
        <v>64.245535714285708</v>
      </c>
      <c r="P39" s="117">
        <v>1027.2403105747901</v>
      </c>
      <c r="Q39" s="21">
        <v>1021.35307527205</v>
      </c>
      <c r="R39" s="66">
        <v>1024.0488158581279</v>
      </c>
      <c r="S39" s="71">
        <v>7.2</v>
      </c>
      <c r="T39" s="61">
        <v>4.1919747048035694</v>
      </c>
      <c r="U39" s="25">
        <v>1.8</v>
      </c>
      <c r="V39" s="218" t="s">
        <v>237</v>
      </c>
      <c r="W39" s="220"/>
      <c r="X39" s="16">
        <v>0</v>
      </c>
      <c r="Y39" s="17">
        <v>0</v>
      </c>
      <c r="Z39" s="18">
        <v>0</v>
      </c>
      <c r="AA39" s="43">
        <v>0</v>
      </c>
      <c r="AB39" s="321" t="s">
        <v>250</v>
      </c>
    </row>
    <row r="40" spans="1:29" s="20" customFormat="1" x14ac:dyDescent="0.3">
      <c r="A40" s="39">
        <v>43868</v>
      </c>
      <c r="B40" s="40">
        <v>2.1</v>
      </c>
      <c r="C40" s="14">
        <v>4.3</v>
      </c>
      <c r="D40" s="14">
        <v>-2.1</v>
      </c>
      <c r="E40" s="14">
        <v>4.4000000000000004</v>
      </c>
      <c r="F40" s="14">
        <v>-5.2</v>
      </c>
      <c r="G40" s="76">
        <f t="shared" si="0"/>
        <v>9.6000000000000014</v>
      </c>
      <c r="H40" s="64">
        <f t="shared" si="1"/>
        <v>0.55000000000000004</v>
      </c>
      <c r="I40" s="78">
        <v>1.2</v>
      </c>
      <c r="J40" s="14">
        <v>0.56418819296984601</v>
      </c>
      <c r="K40" s="14">
        <v>-12.649998237806299</v>
      </c>
      <c r="L40" s="78">
        <v>-5.4531959818257647</v>
      </c>
      <c r="M40" s="84">
        <v>84</v>
      </c>
      <c r="N40" s="24">
        <v>41</v>
      </c>
      <c r="O40" s="80">
        <v>62.757992007992016</v>
      </c>
      <c r="P40" s="117">
        <v>1032.6887166527699</v>
      </c>
      <c r="Q40" s="21">
        <v>1021.27023836738</v>
      </c>
      <c r="R40" s="66">
        <v>1026.0042826195897</v>
      </c>
      <c r="S40" s="71">
        <v>11.6</v>
      </c>
      <c r="T40" s="61">
        <v>7.5643045152493755</v>
      </c>
      <c r="U40" s="25">
        <v>2.2999999999999998</v>
      </c>
      <c r="V40" s="218" t="s">
        <v>265</v>
      </c>
      <c r="W40" s="220" t="s">
        <v>218</v>
      </c>
      <c r="X40" s="16">
        <v>2.4</v>
      </c>
      <c r="Y40" s="17">
        <v>1.1000000000000001</v>
      </c>
      <c r="Z40" s="18">
        <v>0</v>
      </c>
      <c r="AA40" s="43">
        <v>0</v>
      </c>
      <c r="AB40" s="321" t="s">
        <v>251</v>
      </c>
    </row>
    <row r="41" spans="1:29" s="20" customFormat="1" x14ac:dyDescent="0.3">
      <c r="A41" s="39">
        <v>43869</v>
      </c>
      <c r="B41" s="40">
        <v>-8</v>
      </c>
      <c r="C41" s="14">
        <v>2.2999999999999998</v>
      </c>
      <c r="D41" s="14">
        <v>-3.3</v>
      </c>
      <c r="E41" s="14">
        <v>2.7</v>
      </c>
      <c r="F41" s="14">
        <v>-8.3000000000000007</v>
      </c>
      <c r="G41" s="76">
        <f t="shared" si="0"/>
        <v>11</v>
      </c>
      <c r="H41" s="64">
        <f t="shared" si="1"/>
        <v>-3.0750000000000002</v>
      </c>
      <c r="I41" s="78">
        <v>-3.3</v>
      </c>
      <c r="J41" s="14">
        <v>-7.5748744320862604</v>
      </c>
      <c r="K41" s="14">
        <v>-13.043808373044101</v>
      </c>
      <c r="L41" s="78">
        <v>-10.339880200449221</v>
      </c>
      <c r="M41" s="84">
        <v>73</v>
      </c>
      <c r="N41" s="24">
        <v>43</v>
      </c>
      <c r="O41" s="80">
        <v>58.794518849206348</v>
      </c>
      <c r="P41" s="117">
        <v>1033.1161832447699</v>
      </c>
      <c r="Q41" s="21">
        <v>1030.4685106405</v>
      </c>
      <c r="R41" s="66">
        <v>1031.8334919117535</v>
      </c>
      <c r="S41" s="71">
        <v>5.4</v>
      </c>
      <c r="T41" s="61">
        <v>3.2500080778455835</v>
      </c>
      <c r="U41" s="25">
        <v>1.2</v>
      </c>
      <c r="V41" s="218" t="s">
        <v>245</v>
      </c>
      <c r="W41" s="220"/>
      <c r="X41" s="16">
        <v>0</v>
      </c>
      <c r="Y41" s="17">
        <v>0</v>
      </c>
      <c r="Z41" s="18">
        <v>0</v>
      </c>
      <c r="AA41" s="43">
        <v>0</v>
      </c>
      <c r="AB41" s="321" t="s">
        <v>210</v>
      </c>
    </row>
    <row r="42" spans="1:29" s="20" customFormat="1" x14ac:dyDescent="0.3">
      <c r="A42" s="39">
        <v>43870</v>
      </c>
      <c r="B42" s="40">
        <v>-7.5</v>
      </c>
      <c r="C42" s="14">
        <v>3.4</v>
      </c>
      <c r="D42" s="14">
        <v>1.6</v>
      </c>
      <c r="E42" s="14">
        <v>3.8</v>
      </c>
      <c r="F42" s="14">
        <v>-7.6</v>
      </c>
      <c r="G42" s="76">
        <f t="shared" si="0"/>
        <v>11.399999999999999</v>
      </c>
      <c r="H42" s="64">
        <f t="shared" si="1"/>
        <v>-0.22499999999999987</v>
      </c>
      <c r="I42" s="78">
        <v>-1</v>
      </c>
      <c r="J42" s="14">
        <v>-7.3525593172508996</v>
      </c>
      <c r="K42" s="14">
        <v>-12.110112028179801</v>
      </c>
      <c r="L42" s="78">
        <v>-9.3664502985031337</v>
      </c>
      <c r="M42" s="84">
        <v>72</v>
      </c>
      <c r="N42" s="24">
        <v>42.571428571428598</v>
      </c>
      <c r="O42" s="80">
        <v>54.654451884920633</v>
      </c>
      <c r="P42" s="117">
        <v>1031.85892471022</v>
      </c>
      <c r="Q42" s="21">
        <v>1020.5729257382</v>
      </c>
      <c r="R42" s="66">
        <v>1028.0520825562228</v>
      </c>
      <c r="S42" s="71">
        <v>13.3</v>
      </c>
      <c r="T42" s="61">
        <v>7.6375189829371113</v>
      </c>
      <c r="U42" s="25">
        <v>3.1</v>
      </c>
      <c r="V42" s="218" t="s">
        <v>245</v>
      </c>
      <c r="W42" s="220" t="s">
        <v>252</v>
      </c>
      <c r="X42" s="16">
        <v>0</v>
      </c>
      <c r="Y42" s="17">
        <v>0</v>
      </c>
      <c r="Z42" s="18">
        <v>0</v>
      </c>
      <c r="AA42" s="43">
        <v>0</v>
      </c>
      <c r="AB42" s="321" t="s">
        <v>253</v>
      </c>
    </row>
    <row r="43" spans="1:29" s="20" customFormat="1" x14ac:dyDescent="0.3">
      <c r="A43" s="39">
        <v>43871</v>
      </c>
      <c r="B43" s="40">
        <v>1.2</v>
      </c>
      <c r="C43" s="14">
        <v>6.5</v>
      </c>
      <c r="D43" s="14">
        <v>1</v>
      </c>
      <c r="E43" s="14">
        <v>7.1</v>
      </c>
      <c r="F43" s="14">
        <v>0.5</v>
      </c>
      <c r="G43" s="76">
        <f t="shared" si="0"/>
        <v>6.6</v>
      </c>
      <c r="H43" s="64">
        <f t="shared" si="1"/>
        <v>2.4249999999999998</v>
      </c>
      <c r="I43" s="78">
        <v>3.1</v>
      </c>
      <c r="J43" s="14">
        <v>0.33055916278761099</v>
      </c>
      <c r="K43" s="14">
        <v>-8.5458455473695292</v>
      </c>
      <c r="L43" s="78">
        <v>-3.7109655275129318</v>
      </c>
      <c r="M43" s="84">
        <v>80</v>
      </c>
      <c r="N43" s="24">
        <v>46</v>
      </c>
      <c r="O43" s="80">
        <v>61.412512400793631</v>
      </c>
      <c r="P43" s="117">
        <v>1020.33117951088</v>
      </c>
      <c r="Q43" s="21">
        <v>998.76123017767895</v>
      </c>
      <c r="R43" s="66">
        <v>1006.8164715447294</v>
      </c>
      <c r="S43" s="71">
        <v>15.6</v>
      </c>
      <c r="T43" s="61">
        <v>9.0428796187967073</v>
      </c>
      <c r="U43" s="25">
        <v>4.2</v>
      </c>
      <c r="V43" s="218" t="s">
        <v>266</v>
      </c>
      <c r="W43" s="220" t="s">
        <v>252</v>
      </c>
      <c r="X43" s="16">
        <v>0</v>
      </c>
      <c r="Y43" s="17">
        <v>0</v>
      </c>
      <c r="Z43" s="18">
        <v>0</v>
      </c>
      <c r="AA43" s="43">
        <v>0</v>
      </c>
      <c r="AB43" s="321" t="s">
        <v>254</v>
      </c>
    </row>
    <row r="44" spans="1:29" s="20" customFormat="1" x14ac:dyDescent="0.3">
      <c r="A44" s="39">
        <v>43872</v>
      </c>
      <c r="B44" s="40">
        <v>4.5</v>
      </c>
      <c r="C44" s="14">
        <v>5.2</v>
      </c>
      <c r="D44" s="14">
        <v>-0.5</v>
      </c>
      <c r="E44" s="14">
        <v>8.6</v>
      </c>
      <c r="F44" s="14">
        <v>-1.8</v>
      </c>
      <c r="G44" s="76">
        <f t="shared" si="0"/>
        <v>10.4</v>
      </c>
      <c r="H44" s="64">
        <f t="shared" ref="H44:H65" si="2">(B44+C44+2*D44)/4</f>
        <v>2.1749999999999998</v>
      </c>
      <c r="I44" s="78">
        <v>3</v>
      </c>
      <c r="J44" s="14">
        <v>2.5208147471317899</v>
      </c>
      <c r="K44" s="14">
        <v>-6.25703902532317</v>
      </c>
      <c r="L44" s="78">
        <v>-3.1217661571694784</v>
      </c>
      <c r="M44" s="84">
        <v>78.714285714285694</v>
      </c>
      <c r="N44" s="24">
        <v>45.571428571428598</v>
      </c>
      <c r="O44" s="80">
        <v>64.532366071428555</v>
      </c>
      <c r="P44" s="117">
        <v>1006.83521464811</v>
      </c>
      <c r="Q44" s="21">
        <v>995.73128116952398</v>
      </c>
      <c r="R44" s="66">
        <v>1001.4453466481015</v>
      </c>
      <c r="S44" s="71">
        <v>14.3</v>
      </c>
      <c r="T44" s="61">
        <v>7.6500190140057374</v>
      </c>
      <c r="U44" s="25">
        <v>2.1</v>
      </c>
      <c r="V44" s="218" t="s">
        <v>267</v>
      </c>
      <c r="W44" s="220" t="s">
        <v>218</v>
      </c>
      <c r="X44" s="16">
        <v>6</v>
      </c>
      <c r="Y44" s="17">
        <v>1.3</v>
      </c>
      <c r="Z44" s="18">
        <v>0</v>
      </c>
      <c r="AA44" s="43">
        <v>0</v>
      </c>
      <c r="AB44" s="321" t="s">
        <v>255</v>
      </c>
    </row>
    <row r="45" spans="1:29" s="20" customFormat="1" x14ac:dyDescent="0.3">
      <c r="A45" s="39">
        <v>43873</v>
      </c>
      <c r="B45" s="40">
        <v>-3.6</v>
      </c>
      <c r="C45" s="14">
        <v>9</v>
      </c>
      <c r="D45" s="14">
        <v>1.5</v>
      </c>
      <c r="E45" s="14">
        <v>9</v>
      </c>
      <c r="F45" s="14">
        <v>-3.8</v>
      </c>
      <c r="G45" s="76">
        <f t="shared" si="0"/>
        <v>12.8</v>
      </c>
      <c r="H45" s="64">
        <f t="shared" si="2"/>
        <v>2.1</v>
      </c>
      <c r="I45" s="78">
        <v>1.9</v>
      </c>
      <c r="J45" s="14">
        <v>-2.0027919818936901</v>
      </c>
      <c r="K45" s="14">
        <v>-8.1985507674088094</v>
      </c>
      <c r="L45" s="78">
        <v>-6.2620074270786272</v>
      </c>
      <c r="M45" s="84">
        <v>79.428571428571402</v>
      </c>
      <c r="N45" s="24">
        <v>30</v>
      </c>
      <c r="O45" s="80">
        <v>57.051587301587311</v>
      </c>
      <c r="P45" s="117">
        <v>1016.90659172913</v>
      </c>
      <c r="Q45" s="21">
        <v>1006.89291824419</v>
      </c>
      <c r="R45" s="66">
        <v>1011.4820207227048</v>
      </c>
      <c r="S45" s="71">
        <v>8.8000000000000007</v>
      </c>
      <c r="T45" s="61">
        <v>4.2125104701306109</v>
      </c>
      <c r="U45" s="25">
        <v>1.3</v>
      </c>
      <c r="V45" s="218" t="s">
        <v>241</v>
      </c>
      <c r="W45" s="220"/>
      <c r="X45" s="16">
        <v>0</v>
      </c>
      <c r="Y45" s="17">
        <v>0</v>
      </c>
      <c r="Z45" s="18">
        <v>0</v>
      </c>
      <c r="AA45" s="43">
        <v>0</v>
      </c>
      <c r="AB45" s="321" t="s">
        <v>251</v>
      </c>
    </row>
    <row r="46" spans="1:29" s="20" customFormat="1" x14ac:dyDescent="0.3">
      <c r="A46" s="39">
        <v>43874</v>
      </c>
      <c r="B46" s="40">
        <v>-4</v>
      </c>
      <c r="C46" s="14">
        <v>5.8</v>
      </c>
      <c r="D46" s="14">
        <v>2.9</v>
      </c>
      <c r="E46" s="14">
        <v>6.5</v>
      </c>
      <c r="F46" s="14">
        <v>-4.2</v>
      </c>
      <c r="G46" s="76">
        <f t="shared" si="0"/>
        <v>10.7</v>
      </c>
      <c r="H46" s="64">
        <f t="shared" si="2"/>
        <v>1.9</v>
      </c>
      <c r="I46" s="78">
        <v>2.2999999999999998</v>
      </c>
      <c r="J46" s="14">
        <v>-1.8995389392349999</v>
      </c>
      <c r="K46" s="14">
        <v>-9.3534758552964696</v>
      </c>
      <c r="L46" s="78">
        <v>-4.2696793010103171</v>
      </c>
      <c r="M46" s="84">
        <v>71.599999999999994</v>
      </c>
      <c r="N46" s="24">
        <v>52</v>
      </c>
      <c r="O46" s="80">
        <v>62.001800351288054</v>
      </c>
      <c r="P46" s="117">
        <v>1021.27214696405</v>
      </c>
      <c r="Q46" s="21">
        <v>1015.36872261484</v>
      </c>
      <c r="R46" s="66">
        <v>1018.6930206222979</v>
      </c>
      <c r="S46" s="71">
        <v>9.5</v>
      </c>
      <c r="T46" s="61">
        <v>6.2901942056104581</v>
      </c>
      <c r="U46" s="25">
        <v>2.7</v>
      </c>
      <c r="V46" s="218" t="s">
        <v>238</v>
      </c>
      <c r="W46" s="221"/>
      <c r="X46" s="26">
        <v>0</v>
      </c>
      <c r="Y46" s="27">
        <v>0</v>
      </c>
      <c r="Z46" s="28">
        <v>0</v>
      </c>
      <c r="AA46" s="29">
        <v>0</v>
      </c>
      <c r="AB46" s="322" t="s">
        <v>256</v>
      </c>
    </row>
    <row r="47" spans="1:29" s="20" customFormat="1" x14ac:dyDescent="0.3">
      <c r="A47" s="39">
        <v>43875</v>
      </c>
      <c r="B47" s="40">
        <v>1.6</v>
      </c>
      <c r="C47" s="14">
        <v>1.7</v>
      </c>
      <c r="D47" s="14">
        <v>1.6</v>
      </c>
      <c r="E47" s="14">
        <v>2.9</v>
      </c>
      <c r="F47" s="14">
        <v>1.2</v>
      </c>
      <c r="G47" s="76">
        <f t="shared" si="0"/>
        <v>1.7</v>
      </c>
      <c r="H47" s="64">
        <f t="shared" si="2"/>
        <v>1.625</v>
      </c>
      <c r="I47" s="78">
        <v>1.8</v>
      </c>
      <c r="J47" s="14">
        <v>-1.01105990382035</v>
      </c>
      <c r="K47" s="14">
        <v>-4.5654620754401796</v>
      </c>
      <c r="L47" s="78">
        <v>-2.398180687846077</v>
      </c>
      <c r="M47" s="84">
        <v>82</v>
      </c>
      <c r="N47" s="24">
        <v>60</v>
      </c>
      <c r="O47" s="80">
        <v>73.965897817460316</v>
      </c>
      <c r="P47" s="117">
        <v>1023.58164499365</v>
      </c>
      <c r="Q47" s="21">
        <v>1011.62021115281</v>
      </c>
      <c r="R47" s="66">
        <v>1016.5145435674092</v>
      </c>
      <c r="S47" s="71">
        <v>9.9</v>
      </c>
      <c r="T47" s="61">
        <v>5.4071562965474715</v>
      </c>
      <c r="U47" s="25">
        <v>1.5</v>
      </c>
      <c r="V47" s="218" t="s">
        <v>238</v>
      </c>
      <c r="W47" s="221" t="s">
        <v>218</v>
      </c>
      <c r="X47" s="26">
        <v>0.4</v>
      </c>
      <c r="Y47" s="27">
        <v>0.1</v>
      </c>
      <c r="Z47" s="28">
        <v>0</v>
      </c>
      <c r="AA47" s="29">
        <v>0</v>
      </c>
      <c r="AB47" s="322" t="s">
        <v>257</v>
      </c>
      <c r="AC47" s="424"/>
    </row>
    <row r="48" spans="1:29" s="20" customFormat="1" x14ac:dyDescent="0.3">
      <c r="A48" s="39">
        <v>43876</v>
      </c>
      <c r="B48" s="40">
        <v>0.8</v>
      </c>
      <c r="C48" s="14">
        <v>8.1</v>
      </c>
      <c r="D48" s="14">
        <v>-1.5</v>
      </c>
      <c r="E48" s="14">
        <v>8.5</v>
      </c>
      <c r="F48" s="14">
        <v>-2.4</v>
      </c>
      <c r="G48" s="76">
        <f t="shared" si="0"/>
        <v>10.9</v>
      </c>
      <c r="H48" s="64">
        <f t="shared" si="2"/>
        <v>1.4750000000000001</v>
      </c>
      <c r="I48" s="78">
        <v>2.6</v>
      </c>
      <c r="J48" s="14">
        <v>2.2292566240746501</v>
      </c>
      <c r="K48" s="14">
        <v>-5.3715777074784503</v>
      </c>
      <c r="L48" s="78">
        <v>-1.8354547214700081</v>
      </c>
      <c r="M48" s="84">
        <v>86</v>
      </c>
      <c r="N48" s="24">
        <v>51</v>
      </c>
      <c r="O48" s="80">
        <v>73.346273291925456</v>
      </c>
      <c r="P48" s="117">
        <v>1030.1705325861201</v>
      </c>
      <c r="Q48" s="21">
        <v>1023.64657721807</v>
      </c>
      <c r="R48" s="244">
        <v>1028.1905007890618</v>
      </c>
      <c r="S48" s="71">
        <v>5.4</v>
      </c>
      <c r="T48" s="61">
        <v>4.164296064580153</v>
      </c>
      <c r="U48" s="25">
        <v>1.1000000000000001</v>
      </c>
      <c r="V48" s="218" t="s">
        <v>268</v>
      </c>
      <c r="W48" s="221"/>
      <c r="X48" s="26">
        <v>0</v>
      </c>
      <c r="Y48" s="27">
        <v>0</v>
      </c>
      <c r="Z48" s="28">
        <v>0</v>
      </c>
      <c r="AA48" s="29">
        <v>0</v>
      </c>
      <c r="AB48" s="322" t="s">
        <v>249</v>
      </c>
    </row>
    <row r="49" spans="1:28" s="20" customFormat="1" x14ac:dyDescent="0.3">
      <c r="A49" s="39">
        <v>43877</v>
      </c>
      <c r="B49" s="40">
        <v>-1.2</v>
      </c>
      <c r="C49" s="14">
        <v>7.4</v>
      </c>
      <c r="D49" s="14">
        <v>7</v>
      </c>
      <c r="E49" s="14">
        <v>8</v>
      </c>
      <c r="F49" s="14">
        <v>-2.5</v>
      </c>
      <c r="G49" s="76">
        <f t="shared" si="0"/>
        <v>10.5</v>
      </c>
      <c r="H49" s="64">
        <f t="shared" si="2"/>
        <v>5.05</v>
      </c>
      <c r="I49" s="78">
        <v>3.7</v>
      </c>
      <c r="J49" s="14">
        <v>0.95534634184533296</v>
      </c>
      <c r="K49" s="14">
        <v>-5.4690684017032103</v>
      </c>
      <c r="L49" s="78">
        <v>-1.4729484119612988</v>
      </c>
      <c r="M49" s="84">
        <v>83</v>
      </c>
      <c r="N49" s="24">
        <v>58</v>
      </c>
      <c r="O49" s="80">
        <v>69.648850716757295</v>
      </c>
      <c r="P49" s="117">
        <v>1030.2571157024599</v>
      </c>
      <c r="Q49" s="21">
        <v>1024.4350837678301</v>
      </c>
      <c r="R49" s="244">
        <v>1028.0820758183565</v>
      </c>
      <c r="S49" s="71">
        <v>11.9</v>
      </c>
      <c r="T49" s="61">
        <v>7.8500195111039304</v>
      </c>
      <c r="U49" s="25">
        <v>3.7</v>
      </c>
      <c r="V49" s="218" t="s">
        <v>238</v>
      </c>
      <c r="W49" s="221"/>
      <c r="X49" s="26">
        <v>0</v>
      </c>
      <c r="Y49" s="27">
        <v>0</v>
      </c>
      <c r="Z49" s="28">
        <v>0</v>
      </c>
      <c r="AA49" s="29">
        <v>0</v>
      </c>
      <c r="AB49" s="322" t="s">
        <v>254</v>
      </c>
    </row>
    <row r="50" spans="1:28" s="20" customFormat="1" x14ac:dyDescent="0.3">
      <c r="A50" s="39">
        <v>43878</v>
      </c>
      <c r="B50" s="40">
        <v>4.0999999999999996</v>
      </c>
      <c r="C50" s="14">
        <v>10.199999999999999</v>
      </c>
      <c r="D50" s="14">
        <v>5.0999999999999996</v>
      </c>
      <c r="E50" s="14">
        <v>10.5</v>
      </c>
      <c r="F50" s="14">
        <v>2</v>
      </c>
      <c r="G50" s="76">
        <f t="shared" si="0"/>
        <v>8.5</v>
      </c>
      <c r="H50" s="64">
        <f t="shared" si="2"/>
        <v>6.125</v>
      </c>
      <c r="I50" s="78">
        <v>6.4</v>
      </c>
      <c r="J50" s="14">
        <v>0.37185654551639502</v>
      </c>
      <c r="K50" s="14">
        <v>-2.3573482186742498</v>
      </c>
      <c r="L50" s="78">
        <v>-0.94111478827492512</v>
      </c>
      <c r="M50" s="84">
        <v>76</v>
      </c>
      <c r="N50" s="24">
        <v>48.428571428571402</v>
      </c>
      <c r="O50" s="80">
        <v>59.909412202380963</v>
      </c>
      <c r="P50" s="21">
        <v>1024.6511818158101</v>
      </c>
      <c r="Q50" s="21">
        <v>1019.05320960296</v>
      </c>
      <c r="R50" s="244">
        <v>1021.9754840365238</v>
      </c>
      <c r="S50" s="71">
        <v>9.9</v>
      </c>
      <c r="T50" s="61">
        <v>6.085729411702042</v>
      </c>
      <c r="U50" s="25">
        <v>3</v>
      </c>
      <c r="V50" s="218" t="s">
        <v>238</v>
      </c>
      <c r="W50" s="221" t="s">
        <v>218</v>
      </c>
      <c r="X50" s="26">
        <v>2.4</v>
      </c>
      <c r="Y50" s="27">
        <v>1.4</v>
      </c>
      <c r="Z50" s="28">
        <v>0</v>
      </c>
      <c r="AA50" s="29">
        <v>0</v>
      </c>
      <c r="AB50" s="322" t="s">
        <v>254</v>
      </c>
    </row>
    <row r="51" spans="1:28" s="20" customFormat="1" x14ac:dyDescent="0.3">
      <c r="A51" s="39">
        <v>43879</v>
      </c>
      <c r="B51" s="40">
        <v>2.7</v>
      </c>
      <c r="C51" s="14">
        <v>10.199999999999999</v>
      </c>
      <c r="D51" s="14">
        <v>2.1</v>
      </c>
      <c r="E51" s="14">
        <v>13.3</v>
      </c>
      <c r="F51" s="14">
        <v>-1.3</v>
      </c>
      <c r="G51" s="76">
        <f t="shared" si="0"/>
        <v>14.600000000000001</v>
      </c>
      <c r="H51" s="64">
        <f t="shared" si="2"/>
        <v>4.2749999999999995</v>
      </c>
      <c r="I51" s="78">
        <v>4.7</v>
      </c>
      <c r="J51" s="14">
        <v>5.0865799901645801</v>
      </c>
      <c r="K51" s="14">
        <v>-5.8311350743432104</v>
      </c>
      <c r="L51" s="78">
        <v>-0.8010694601612196</v>
      </c>
      <c r="M51" s="84">
        <v>87</v>
      </c>
      <c r="N51" s="24">
        <v>33</v>
      </c>
      <c r="O51" s="80">
        <v>69.374627976190467</v>
      </c>
      <c r="P51" s="117">
        <v>1024.2757062947601</v>
      </c>
      <c r="Q51" s="21">
        <v>1018.81540527353</v>
      </c>
      <c r="R51" s="244">
        <v>1021.0886294515819</v>
      </c>
      <c r="S51" s="71">
        <v>6.8</v>
      </c>
      <c r="T51" s="61">
        <v>4.8142976801492772</v>
      </c>
      <c r="U51" s="25">
        <v>0.8</v>
      </c>
      <c r="V51" s="218" t="s">
        <v>242</v>
      </c>
      <c r="W51" s="221" t="s">
        <v>218</v>
      </c>
      <c r="X51" s="26">
        <v>1.2</v>
      </c>
      <c r="Y51" s="27">
        <v>0.2</v>
      </c>
      <c r="Z51" s="28">
        <v>0</v>
      </c>
      <c r="AA51" s="29">
        <v>0</v>
      </c>
      <c r="AB51" s="322" t="s">
        <v>258</v>
      </c>
    </row>
    <row r="52" spans="1:28" s="20" customFormat="1" x14ac:dyDescent="0.3">
      <c r="A52" s="39">
        <v>43880</v>
      </c>
      <c r="B52" s="40">
        <v>-2.2999999999999998</v>
      </c>
      <c r="C52" s="14">
        <v>8.6</v>
      </c>
      <c r="D52" s="14">
        <v>4.0999999999999996</v>
      </c>
      <c r="E52" s="14">
        <v>9.5</v>
      </c>
      <c r="F52" s="14">
        <v>-2.2999999999999998</v>
      </c>
      <c r="G52" s="76">
        <f t="shared" si="0"/>
        <v>11.8</v>
      </c>
      <c r="H52" s="64">
        <f t="shared" si="2"/>
        <v>3.625</v>
      </c>
      <c r="I52" s="78">
        <v>3.2</v>
      </c>
      <c r="J52" s="14">
        <v>0.720180637241429</v>
      </c>
      <c r="K52" s="14">
        <v>-5.9820501595875104</v>
      </c>
      <c r="L52" s="78">
        <v>-3.1504258293519913</v>
      </c>
      <c r="M52" s="84">
        <v>81</v>
      </c>
      <c r="N52" s="24">
        <v>41.625</v>
      </c>
      <c r="O52" s="80">
        <v>64.782501235788445</v>
      </c>
      <c r="P52" s="117">
        <v>1024.0357641488799</v>
      </c>
      <c r="Q52" s="21">
        <v>1015.44356214166</v>
      </c>
      <c r="R52" s="66">
        <v>1019.1988541431339</v>
      </c>
      <c r="S52" s="71">
        <v>6.8</v>
      </c>
      <c r="T52" s="61">
        <v>4.7642975558747223</v>
      </c>
      <c r="U52" s="25">
        <v>1.5</v>
      </c>
      <c r="V52" s="218" t="s">
        <v>238</v>
      </c>
      <c r="W52" s="221" t="s">
        <v>218</v>
      </c>
      <c r="X52" s="26">
        <v>8.4</v>
      </c>
      <c r="Y52" s="27">
        <v>1.9</v>
      </c>
      <c r="Z52" s="28">
        <v>0</v>
      </c>
      <c r="AA52" s="29">
        <v>0</v>
      </c>
      <c r="AB52" s="322" t="s">
        <v>254</v>
      </c>
    </row>
    <row r="53" spans="1:28" s="20" customFormat="1" x14ac:dyDescent="0.3">
      <c r="A53" s="39">
        <v>43881</v>
      </c>
      <c r="B53" s="40">
        <v>1.5</v>
      </c>
      <c r="C53" s="14">
        <v>8</v>
      </c>
      <c r="D53" s="14">
        <v>-1.7</v>
      </c>
      <c r="E53" s="14">
        <v>9</v>
      </c>
      <c r="F53" s="14">
        <v>-2.5</v>
      </c>
      <c r="G53" s="76">
        <f t="shared" si="0"/>
        <v>11.5</v>
      </c>
      <c r="H53" s="64">
        <f t="shared" si="2"/>
        <v>1.5249999999999999</v>
      </c>
      <c r="I53" s="78">
        <v>2.8</v>
      </c>
      <c r="J53" s="14">
        <v>3.0773995674363901</v>
      </c>
      <c r="K53" s="14">
        <v>-6.3921683422842204</v>
      </c>
      <c r="L53" s="78">
        <v>-1.9629906088853351</v>
      </c>
      <c r="M53" s="84">
        <v>85</v>
      </c>
      <c r="N53" s="24">
        <v>51</v>
      </c>
      <c r="O53" s="80">
        <v>71.488281249999972</v>
      </c>
      <c r="P53" s="117">
        <v>1023.77494180729</v>
      </c>
      <c r="Q53" s="21">
        <v>1017.05967329947</v>
      </c>
      <c r="R53" s="66">
        <v>1021.5498452693387</v>
      </c>
      <c r="S53" s="71">
        <v>7.8</v>
      </c>
      <c r="T53" s="61">
        <v>4.8812621323026804</v>
      </c>
      <c r="U53" s="25">
        <v>1.3</v>
      </c>
      <c r="V53" s="218" t="s">
        <v>237</v>
      </c>
      <c r="W53" s="221" t="s">
        <v>218</v>
      </c>
      <c r="X53" s="26">
        <v>0.4</v>
      </c>
      <c r="Y53" s="27">
        <v>0.1</v>
      </c>
      <c r="Z53" s="28">
        <v>0</v>
      </c>
      <c r="AA53" s="29">
        <v>0</v>
      </c>
      <c r="AB53" s="322" t="s">
        <v>259</v>
      </c>
    </row>
    <row r="54" spans="1:28" s="20" customFormat="1" x14ac:dyDescent="0.3">
      <c r="A54" s="39">
        <v>43882</v>
      </c>
      <c r="B54" s="40">
        <v>-0.5</v>
      </c>
      <c r="C54" s="14">
        <v>1.1000000000000001</v>
      </c>
      <c r="D54" s="14">
        <v>-0.1</v>
      </c>
      <c r="E54" s="14">
        <v>1.6</v>
      </c>
      <c r="F54" s="14">
        <v>-5</v>
      </c>
      <c r="G54" s="76">
        <f t="shared" si="0"/>
        <v>6.6</v>
      </c>
      <c r="H54" s="64">
        <f t="shared" si="2"/>
        <v>0.10000000000000002</v>
      </c>
      <c r="I54" s="78">
        <v>-0.8</v>
      </c>
      <c r="J54" s="14">
        <v>-1.76515755979049</v>
      </c>
      <c r="K54" s="14">
        <v>-8.9051631688996107</v>
      </c>
      <c r="L54" s="78">
        <v>-4.0173364077187825</v>
      </c>
      <c r="M54" s="84">
        <v>82</v>
      </c>
      <c r="N54" s="24">
        <v>71</v>
      </c>
      <c r="O54" s="80">
        <v>78.557787698412696</v>
      </c>
      <c r="P54" s="117">
        <v>1027.9096902189499</v>
      </c>
      <c r="Q54" s="21">
        <v>1017.97925887948</v>
      </c>
      <c r="R54" s="66">
        <v>1021.7279087203642</v>
      </c>
      <c r="S54" s="71">
        <v>7.1</v>
      </c>
      <c r="T54" s="61">
        <v>4.7857261805638194</v>
      </c>
      <c r="U54" s="25">
        <v>0.9</v>
      </c>
      <c r="V54" s="218" t="s">
        <v>238</v>
      </c>
      <c r="W54" s="221" t="s">
        <v>234</v>
      </c>
      <c r="X54" s="26">
        <v>1.2</v>
      </c>
      <c r="Y54" s="27">
        <v>4.4000000000000004</v>
      </c>
      <c r="Z54" s="28">
        <v>3</v>
      </c>
      <c r="AA54" s="29">
        <v>3</v>
      </c>
      <c r="AB54" s="322" t="s">
        <v>261</v>
      </c>
    </row>
    <row r="55" spans="1:28" s="20" customFormat="1" x14ac:dyDescent="0.3">
      <c r="A55" s="39">
        <v>43883</v>
      </c>
      <c r="B55" s="40">
        <v>-4.3</v>
      </c>
      <c r="C55" s="14">
        <v>8.4</v>
      </c>
      <c r="D55" s="14">
        <v>6.2</v>
      </c>
      <c r="E55" s="14">
        <v>8.4</v>
      </c>
      <c r="F55" s="14">
        <v>-4.9000000000000004</v>
      </c>
      <c r="G55" s="76">
        <f t="shared" si="0"/>
        <v>13.3</v>
      </c>
      <c r="H55" s="64">
        <f t="shared" si="2"/>
        <v>4.125</v>
      </c>
      <c r="I55" s="78">
        <v>2.7</v>
      </c>
      <c r="J55" s="14">
        <v>1.2994165999535701</v>
      </c>
      <c r="K55" s="14">
        <v>-7.8091590531775603</v>
      </c>
      <c r="L55" s="78">
        <v>-3.9660575774597682</v>
      </c>
      <c r="M55" s="84">
        <v>84</v>
      </c>
      <c r="N55" s="24">
        <v>39</v>
      </c>
      <c r="O55" s="80">
        <v>63.967375185368262</v>
      </c>
      <c r="P55" s="117">
        <v>1030.55245388187</v>
      </c>
      <c r="Q55" s="21">
        <v>1020.7933083903</v>
      </c>
      <c r="R55" s="66">
        <v>1026.5475174804515</v>
      </c>
      <c r="S55" s="71">
        <v>8.1999999999999993</v>
      </c>
      <c r="T55" s="61">
        <v>5.2714416735165557</v>
      </c>
      <c r="U55" s="25">
        <v>2</v>
      </c>
      <c r="V55" s="218" t="s">
        <v>238</v>
      </c>
      <c r="W55" s="221"/>
      <c r="X55" s="26">
        <v>0</v>
      </c>
      <c r="Y55" s="27">
        <v>0</v>
      </c>
      <c r="Z55" s="28">
        <v>0</v>
      </c>
      <c r="AA55" s="29">
        <v>2.5</v>
      </c>
      <c r="AB55" s="322" t="s">
        <v>260</v>
      </c>
    </row>
    <row r="56" spans="1:28" s="20" customFormat="1" x14ac:dyDescent="0.3">
      <c r="A56" s="39">
        <v>43884</v>
      </c>
      <c r="B56" s="40">
        <v>3.8</v>
      </c>
      <c r="C56" s="14">
        <v>6.7</v>
      </c>
      <c r="D56" s="14">
        <v>5.5</v>
      </c>
      <c r="E56" s="14">
        <v>7.2</v>
      </c>
      <c r="F56" s="14">
        <v>3.7</v>
      </c>
      <c r="G56" s="76">
        <f>E56-F56</f>
        <v>3.5</v>
      </c>
      <c r="H56" s="64">
        <f t="shared" si="2"/>
        <v>5.375</v>
      </c>
      <c r="I56" s="78">
        <v>5.4</v>
      </c>
      <c r="J56" s="14">
        <v>3.3040776723188001</v>
      </c>
      <c r="K56" s="14">
        <v>-3.3446218043823799</v>
      </c>
      <c r="L56" s="78">
        <v>-0.23694899151529925</v>
      </c>
      <c r="M56" s="84">
        <v>86</v>
      </c>
      <c r="N56" s="24">
        <v>53</v>
      </c>
      <c r="O56" s="80">
        <v>67.676841324765192</v>
      </c>
      <c r="P56" s="117">
        <v>1020.716516597</v>
      </c>
      <c r="Q56" s="21">
        <v>1000.75022351693</v>
      </c>
      <c r="R56" s="66">
        <v>1013.8442395259005</v>
      </c>
      <c r="S56" s="71">
        <v>8.5</v>
      </c>
      <c r="T56" s="61">
        <v>6.4500160314166113</v>
      </c>
      <c r="U56" s="25">
        <v>2.2000000000000002</v>
      </c>
      <c r="V56" s="218" t="s">
        <v>245</v>
      </c>
      <c r="W56" s="221" t="s">
        <v>218</v>
      </c>
      <c r="X56" s="26">
        <v>10.8</v>
      </c>
      <c r="Y56" s="27">
        <v>6.1</v>
      </c>
      <c r="Z56" s="28">
        <v>0</v>
      </c>
      <c r="AA56" s="29">
        <v>0</v>
      </c>
      <c r="AB56" s="322" t="s">
        <v>254</v>
      </c>
    </row>
    <row r="57" spans="1:28" s="20" customFormat="1" x14ac:dyDescent="0.3">
      <c r="A57" s="39">
        <v>43885</v>
      </c>
      <c r="B57" s="40">
        <v>2.9</v>
      </c>
      <c r="C57" s="14">
        <v>9.1</v>
      </c>
      <c r="D57" s="14">
        <v>-1.2</v>
      </c>
      <c r="E57" s="14">
        <v>9.9</v>
      </c>
      <c r="F57" s="14">
        <v>-1.3</v>
      </c>
      <c r="G57" s="76">
        <f t="shared" si="0"/>
        <v>11.200000000000001</v>
      </c>
      <c r="H57" s="64">
        <f t="shared" si="2"/>
        <v>2.4</v>
      </c>
      <c r="I57" s="78">
        <v>4.7</v>
      </c>
      <c r="J57" s="14">
        <v>4.6570058275025703</v>
      </c>
      <c r="K57" s="14">
        <v>-6.29309955955324</v>
      </c>
      <c r="L57" s="78">
        <v>-1.4271879937351983</v>
      </c>
      <c r="M57" s="84">
        <v>88</v>
      </c>
      <c r="N57" s="24">
        <v>41.857142857142897</v>
      </c>
      <c r="O57" s="80">
        <v>65.558230706075562</v>
      </c>
      <c r="P57" s="117">
        <v>1018.24638477751</v>
      </c>
      <c r="Q57" s="21">
        <v>1000.86244777586</v>
      </c>
      <c r="R57" s="66">
        <v>1013.7792342538473</v>
      </c>
      <c r="S57" s="71">
        <v>16</v>
      </c>
      <c r="T57" s="61">
        <v>8.9357364953512501</v>
      </c>
      <c r="U57" s="25">
        <v>3.5</v>
      </c>
      <c r="V57" s="218" t="s">
        <v>237</v>
      </c>
      <c r="W57" s="221" t="s">
        <v>218</v>
      </c>
      <c r="X57" s="26">
        <v>2.4</v>
      </c>
      <c r="Y57" s="27">
        <v>0.9</v>
      </c>
      <c r="Z57" s="28">
        <v>0</v>
      </c>
      <c r="AA57" s="29">
        <v>0</v>
      </c>
      <c r="AB57" s="322" t="s">
        <v>262</v>
      </c>
    </row>
    <row r="58" spans="1:28" s="20" customFormat="1" x14ac:dyDescent="0.3">
      <c r="A58" s="39">
        <v>43886</v>
      </c>
      <c r="B58" s="40">
        <v>5.2</v>
      </c>
      <c r="C58" s="14">
        <v>9</v>
      </c>
      <c r="D58" s="14">
        <v>8.3000000000000007</v>
      </c>
      <c r="E58" s="14">
        <v>10.3</v>
      </c>
      <c r="F58" s="14">
        <v>0.2</v>
      </c>
      <c r="G58" s="76">
        <f t="shared" si="0"/>
        <v>10.100000000000001</v>
      </c>
      <c r="H58" s="64">
        <f t="shared" si="2"/>
        <v>7.7</v>
      </c>
      <c r="I58" s="78">
        <v>6.8</v>
      </c>
      <c r="J58" s="14">
        <v>0.414230550093938</v>
      </c>
      <c r="K58" s="14">
        <v>-3.59443995926565</v>
      </c>
      <c r="L58" s="78">
        <v>-1.7865818227634154</v>
      </c>
      <c r="M58" s="84">
        <v>78</v>
      </c>
      <c r="N58" s="24">
        <v>44</v>
      </c>
      <c r="O58" s="80">
        <v>54.918402777777771</v>
      </c>
      <c r="P58" s="117">
        <v>1013.3283054992201</v>
      </c>
      <c r="Q58" s="21">
        <v>998.70465306260996</v>
      </c>
      <c r="R58" s="66">
        <v>1005.1230964438632</v>
      </c>
      <c r="S58" s="71">
        <v>11.2</v>
      </c>
      <c r="T58" s="61">
        <v>7.3143038938766392</v>
      </c>
      <c r="U58" s="25">
        <v>3.4</v>
      </c>
      <c r="V58" s="218" t="s">
        <v>238</v>
      </c>
      <c r="W58" s="221" t="s">
        <v>218</v>
      </c>
      <c r="X58" s="26">
        <v>1.2</v>
      </c>
      <c r="Y58" s="27">
        <v>1</v>
      </c>
      <c r="Z58" s="28">
        <v>0</v>
      </c>
      <c r="AA58" s="29">
        <v>0</v>
      </c>
      <c r="AB58" s="322" t="s">
        <v>254</v>
      </c>
    </row>
    <row r="59" spans="1:28" s="20" customFormat="1" x14ac:dyDescent="0.3">
      <c r="A59" s="39">
        <v>43887</v>
      </c>
      <c r="B59" s="40">
        <v>3.9</v>
      </c>
      <c r="C59" s="14">
        <v>8</v>
      </c>
      <c r="D59" s="14">
        <v>4.3</v>
      </c>
      <c r="E59" s="14">
        <v>9</v>
      </c>
      <c r="F59" s="14">
        <v>2.6</v>
      </c>
      <c r="G59" s="76">
        <f t="shared" si="0"/>
        <v>6.4</v>
      </c>
      <c r="H59" s="64">
        <f t="shared" si="2"/>
        <v>5.125</v>
      </c>
      <c r="I59" s="78">
        <v>5.0999999999999996</v>
      </c>
      <c r="J59" s="14">
        <v>5.1604642201810504</v>
      </c>
      <c r="K59" s="14">
        <v>-0.74827047424341897</v>
      </c>
      <c r="L59" s="78">
        <v>2.0278535916264278</v>
      </c>
      <c r="M59" s="84">
        <v>88</v>
      </c>
      <c r="N59" s="24">
        <v>71</v>
      </c>
      <c r="O59" s="80">
        <v>80.6506076388889</v>
      </c>
      <c r="P59" s="117">
        <v>999.62279548592096</v>
      </c>
      <c r="Q59" s="21">
        <v>993.676026121517</v>
      </c>
      <c r="R59" s="66">
        <v>996.28323027442957</v>
      </c>
      <c r="S59" s="71">
        <v>6.8</v>
      </c>
      <c r="T59" s="61">
        <v>4.3401893589031104</v>
      </c>
      <c r="U59" s="25">
        <v>0.9</v>
      </c>
      <c r="V59" s="218" t="s">
        <v>237</v>
      </c>
      <c r="W59" s="221" t="s">
        <v>218</v>
      </c>
      <c r="X59" s="26">
        <v>3.6</v>
      </c>
      <c r="Y59" s="27">
        <v>4</v>
      </c>
      <c r="Z59" s="28">
        <v>0</v>
      </c>
      <c r="AA59" s="29">
        <v>0</v>
      </c>
      <c r="AB59" s="322" t="s">
        <v>263</v>
      </c>
    </row>
    <row r="60" spans="1:28" s="20" customFormat="1" x14ac:dyDescent="0.3">
      <c r="A60" s="39">
        <v>43888</v>
      </c>
      <c r="B60" s="40">
        <v>-1.6</v>
      </c>
      <c r="C60" s="14">
        <v>8.1999999999999993</v>
      </c>
      <c r="D60" s="14">
        <v>0.6</v>
      </c>
      <c r="E60" s="14">
        <v>8.9</v>
      </c>
      <c r="F60" s="14">
        <v>-2.6</v>
      </c>
      <c r="G60" s="76">
        <f t="shared" si="0"/>
        <v>11.5</v>
      </c>
      <c r="H60" s="64">
        <f t="shared" si="2"/>
        <v>1.95</v>
      </c>
      <c r="I60" s="78">
        <v>2.4</v>
      </c>
      <c r="J60" s="14">
        <v>1.3061886256164901</v>
      </c>
      <c r="K60" s="14">
        <v>-6.5854421839728996</v>
      </c>
      <c r="L60" s="78">
        <v>-3.3143737409541232</v>
      </c>
      <c r="M60" s="84">
        <v>85</v>
      </c>
      <c r="N60" s="24">
        <v>35</v>
      </c>
      <c r="O60" s="80">
        <v>67.686197916666686</v>
      </c>
      <c r="P60" s="117">
        <v>1004.79488496891</v>
      </c>
      <c r="Q60" s="21">
        <v>999.49358820870998</v>
      </c>
      <c r="R60" s="66">
        <v>1003.0026499627052</v>
      </c>
      <c r="S60" s="71">
        <v>7.1</v>
      </c>
      <c r="T60" s="61">
        <v>3.6991163369544582</v>
      </c>
      <c r="U60" s="25">
        <v>1.2</v>
      </c>
      <c r="V60" s="218" t="s">
        <v>237</v>
      </c>
      <c r="W60" s="221" t="s">
        <v>213</v>
      </c>
      <c r="X60" s="26">
        <v>1.2</v>
      </c>
      <c r="Y60" s="27">
        <v>1.5</v>
      </c>
      <c r="Z60" s="28">
        <v>0</v>
      </c>
      <c r="AA60" s="29">
        <v>0</v>
      </c>
      <c r="AB60" s="322" t="s">
        <v>269</v>
      </c>
    </row>
    <row r="61" spans="1:28" s="403" customFormat="1" x14ac:dyDescent="0.3">
      <c r="A61" s="39">
        <v>43889</v>
      </c>
      <c r="B61" s="383">
        <v>0.6</v>
      </c>
      <c r="C61" s="384">
        <v>2.5</v>
      </c>
      <c r="D61" s="384">
        <v>-0.3</v>
      </c>
      <c r="E61" s="384">
        <v>4.2</v>
      </c>
      <c r="F61" s="384">
        <v>-2.6</v>
      </c>
      <c r="G61" s="423">
        <f t="shared" si="0"/>
        <v>6.8000000000000007</v>
      </c>
      <c r="H61" s="385">
        <f t="shared" si="2"/>
        <v>0.625</v>
      </c>
      <c r="I61" s="386">
        <v>0.6</v>
      </c>
      <c r="J61" s="384">
        <v>1.2665785483098999</v>
      </c>
      <c r="K61" s="384">
        <v>-6.41065416550338</v>
      </c>
      <c r="L61" s="386">
        <v>-2.4729737504311862</v>
      </c>
      <c r="M61" s="387">
        <v>82</v>
      </c>
      <c r="N61" s="388">
        <v>71.375</v>
      </c>
      <c r="O61" s="389">
        <v>79.710627480158735</v>
      </c>
      <c r="P61" s="390">
        <v>1017.90225144591</v>
      </c>
      <c r="Q61" s="391">
        <v>1002.56978873706</v>
      </c>
      <c r="R61" s="392">
        <v>1009.023220506866</v>
      </c>
      <c r="S61" s="393">
        <v>8.1999999999999993</v>
      </c>
      <c r="T61" s="394">
        <v>4.5705470743108609</v>
      </c>
      <c r="U61" s="395">
        <v>0.9</v>
      </c>
      <c r="V61" s="396" t="s">
        <v>265</v>
      </c>
      <c r="W61" s="397" t="s">
        <v>234</v>
      </c>
      <c r="X61" s="398">
        <v>3.6</v>
      </c>
      <c r="Y61" s="399">
        <v>4.4000000000000004</v>
      </c>
      <c r="Z61" s="400">
        <v>3</v>
      </c>
      <c r="AA61" s="401">
        <v>3</v>
      </c>
      <c r="AB61" s="402" t="s">
        <v>216</v>
      </c>
    </row>
    <row r="62" spans="1:28" s="316" customFormat="1" ht="15" thickBot="1" x14ac:dyDescent="0.35">
      <c r="A62" s="39">
        <v>43890</v>
      </c>
      <c r="B62" s="41">
        <v>-3.6</v>
      </c>
      <c r="C62" s="22">
        <v>6.1</v>
      </c>
      <c r="D62" s="22">
        <v>3.5</v>
      </c>
      <c r="E62" s="22">
        <v>6.4</v>
      </c>
      <c r="F62" s="22">
        <v>-4.4000000000000004</v>
      </c>
      <c r="G62" s="315">
        <f t="shared" si="0"/>
        <v>10.8</v>
      </c>
      <c r="H62" s="315">
        <f t="shared" si="2"/>
        <v>2.375</v>
      </c>
      <c r="I62" s="79">
        <v>1.8</v>
      </c>
      <c r="J62" s="22">
        <v>-0.43675210006389498</v>
      </c>
      <c r="K62" s="22">
        <v>-7.6484577707924304</v>
      </c>
      <c r="L62" s="79">
        <v>-3.7121391993575554</v>
      </c>
      <c r="M62" s="85">
        <v>82.571428571428598</v>
      </c>
      <c r="N62" s="67">
        <v>50</v>
      </c>
      <c r="O62" s="81">
        <v>67.94016617063491</v>
      </c>
      <c r="P62" s="118">
        <v>1018.66836251694</v>
      </c>
      <c r="Q62" s="68">
        <v>1010.11655670239</v>
      </c>
      <c r="R62" s="69">
        <v>1014.566956957901</v>
      </c>
      <c r="S62" s="73">
        <v>11.9</v>
      </c>
      <c r="T62" s="63">
        <v>7.750019262554833</v>
      </c>
      <c r="U62" s="42">
        <v>3.8</v>
      </c>
      <c r="V62" s="222" t="s">
        <v>238</v>
      </c>
      <c r="W62" s="223" t="s">
        <v>218</v>
      </c>
      <c r="X62" s="44">
        <v>0.4</v>
      </c>
      <c r="Y62" s="45">
        <v>0.1</v>
      </c>
      <c r="Z62" s="46">
        <v>0</v>
      </c>
      <c r="AA62" s="47">
        <v>0</v>
      </c>
      <c r="AB62" s="323" t="s">
        <v>264</v>
      </c>
    </row>
    <row r="63" spans="1:28" s="34" customFormat="1" x14ac:dyDescent="0.3">
      <c r="A63" s="39">
        <v>43891</v>
      </c>
      <c r="B63" s="75">
        <v>3.2</v>
      </c>
      <c r="C63" s="30">
        <v>7.4</v>
      </c>
      <c r="D63" s="30">
        <v>7.1</v>
      </c>
      <c r="E63" s="30">
        <v>7.5</v>
      </c>
      <c r="F63" s="30">
        <v>3.1</v>
      </c>
      <c r="G63" s="76">
        <f t="shared" si="0"/>
        <v>4.4000000000000004</v>
      </c>
      <c r="H63" s="76">
        <f t="shared" si="2"/>
        <v>6.2</v>
      </c>
      <c r="I63" s="83">
        <v>5.6</v>
      </c>
      <c r="J63" s="30">
        <v>1.7201008768083199</v>
      </c>
      <c r="K63" s="30">
        <v>-3.2405422798169101</v>
      </c>
      <c r="L63" s="83">
        <v>-0.87192151873480206</v>
      </c>
      <c r="M63" s="114">
        <v>71</v>
      </c>
      <c r="N63" s="31">
        <v>58</v>
      </c>
      <c r="O63" s="109">
        <v>63.087541050903134</v>
      </c>
      <c r="P63" s="119">
        <v>1010.32138024415</v>
      </c>
      <c r="Q63" s="32">
        <v>1005.66550473374</v>
      </c>
      <c r="R63" s="70">
        <v>1008.473738588484</v>
      </c>
      <c r="S63" s="111">
        <v>11.6</v>
      </c>
      <c r="T63" s="33">
        <v>6.8285884009239028</v>
      </c>
      <c r="U63" s="33">
        <v>3.1</v>
      </c>
      <c r="V63" s="216" t="s">
        <v>238</v>
      </c>
      <c r="W63" s="245" t="s">
        <v>218</v>
      </c>
      <c r="X63" s="105">
        <v>1.2</v>
      </c>
      <c r="Y63" s="106">
        <v>1.1000000000000001</v>
      </c>
      <c r="Z63" s="107">
        <v>0</v>
      </c>
      <c r="AA63" s="112">
        <v>0</v>
      </c>
      <c r="AB63" s="320" t="s">
        <v>254</v>
      </c>
    </row>
    <row r="64" spans="1:28" s="20" customFormat="1" x14ac:dyDescent="0.3">
      <c r="A64" s="39">
        <v>43892</v>
      </c>
      <c r="B64" s="40">
        <v>5.4</v>
      </c>
      <c r="C64" s="14">
        <v>8.1</v>
      </c>
      <c r="D64" s="14">
        <v>7.7</v>
      </c>
      <c r="E64" s="14">
        <v>10.9</v>
      </c>
      <c r="F64" s="14">
        <v>2.5</v>
      </c>
      <c r="G64" s="76">
        <f t="shared" si="0"/>
        <v>8.4</v>
      </c>
      <c r="H64" s="76">
        <f t="shared" si="2"/>
        <v>7.2249999999999996</v>
      </c>
      <c r="I64" s="78">
        <v>6.7</v>
      </c>
      <c r="J64" s="14">
        <v>5.69846246795327</v>
      </c>
      <c r="K64" s="14">
        <v>-2.1637798893942701</v>
      </c>
      <c r="L64" s="78">
        <v>1.7226076624345401</v>
      </c>
      <c r="M64" s="84">
        <v>85</v>
      </c>
      <c r="N64" s="24">
        <v>49</v>
      </c>
      <c r="O64" s="80">
        <v>71.327483934750376</v>
      </c>
      <c r="P64" s="117">
        <v>1005.69104744737</v>
      </c>
      <c r="Q64" s="21">
        <v>997.13337129011495</v>
      </c>
      <c r="R64" s="66">
        <v>1000.3800390278012</v>
      </c>
      <c r="S64" s="71">
        <v>9.9</v>
      </c>
      <c r="T64" s="61">
        <v>6.0714436619093188</v>
      </c>
      <c r="U64" s="25">
        <v>2.9</v>
      </c>
      <c r="V64" s="218" t="s">
        <v>238</v>
      </c>
      <c r="W64" s="246" t="s">
        <v>218</v>
      </c>
      <c r="X64" s="16">
        <v>2.4</v>
      </c>
      <c r="Y64" s="17">
        <v>1.9</v>
      </c>
      <c r="Z64" s="18">
        <v>0</v>
      </c>
      <c r="AA64" s="43">
        <v>0</v>
      </c>
      <c r="AB64" s="321" t="s">
        <v>249</v>
      </c>
    </row>
    <row r="65" spans="1:28" s="20" customFormat="1" x14ac:dyDescent="0.3">
      <c r="A65" s="39">
        <v>43893</v>
      </c>
      <c r="B65" s="40">
        <v>7.8</v>
      </c>
      <c r="C65" s="14">
        <v>12.2</v>
      </c>
      <c r="D65" s="14">
        <v>10.7</v>
      </c>
      <c r="E65" s="14">
        <v>12.8</v>
      </c>
      <c r="F65" s="14">
        <v>1.1000000000000001</v>
      </c>
      <c r="G65" s="76">
        <f t="shared" si="0"/>
        <v>11.700000000000001</v>
      </c>
      <c r="H65" s="76">
        <f t="shared" si="2"/>
        <v>10.35</v>
      </c>
      <c r="I65" s="78">
        <v>8.6999999999999993</v>
      </c>
      <c r="J65" s="14">
        <v>5.0906711269387701</v>
      </c>
      <c r="K65" s="14">
        <v>-2.2268623523135598</v>
      </c>
      <c r="L65" s="78">
        <v>2.6814998554317655</v>
      </c>
      <c r="M65" s="84">
        <v>84</v>
      </c>
      <c r="N65" s="24">
        <v>55</v>
      </c>
      <c r="O65" s="80">
        <v>66.650359623015859</v>
      </c>
      <c r="P65" s="117">
        <v>1004.18246809634</v>
      </c>
      <c r="Q65" s="21">
        <v>999.69032001386904</v>
      </c>
      <c r="R65" s="66">
        <v>1001.4936870228523</v>
      </c>
      <c r="S65" s="71">
        <v>12.2</v>
      </c>
      <c r="T65" s="61">
        <v>7.7643050123475561</v>
      </c>
      <c r="U65" s="25">
        <v>2.5</v>
      </c>
      <c r="V65" s="218" t="s">
        <v>238</v>
      </c>
      <c r="W65" s="246" t="s">
        <v>218</v>
      </c>
      <c r="X65" s="16">
        <v>2.4</v>
      </c>
      <c r="Y65" s="17">
        <v>5</v>
      </c>
      <c r="Z65" s="18">
        <v>0</v>
      </c>
      <c r="AA65" s="43">
        <v>0</v>
      </c>
      <c r="AB65" s="321" t="s">
        <v>250</v>
      </c>
    </row>
    <row r="66" spans="1:28" s="20" customFormat="1" x14ac:dyDescent="0.3">
      <c r="A66" s="39">
        <v>43894</v>
      </c>
      <c r="B66" s="40">
        <v>4.8</v>
      </c>
      <c r="C66" s="14">
        <v>3.9</v>
      </c>
      <c r="D66" s="14">
        <v>2.2000000000000002</v>
      </c>
      <c r="E66" s="14">
        <v>8</v>
      </c>
      <c r="F66" s="14">
        <v>1.8</v>
      </c>
      <c r="G66" s="76">
        <f>E66-F66</f>
        <v>6.2</v>
      </c>
      <c r="H66" s="76">
        <f>(B66+C66+2*D66)/4</f>
        <v>3.2749999999999999</v>
      </c>
      <c r="I66" s="78">
        <v>4.2</v>
      </c>
      <c r="J66" s="14">
        <v>5.2125456685763796</v>
      </c>
      <c r="K66" s="14">
        <v>-0.77558341075008996</v>
      </c>
      <c r="L66" s="78">
        <v>1.5351751591860632</v>
      </c>
      <c r="M66" s="84">
        <v>86</v>
      </c>
      <c r="N66" s="24">
        <v>77.571428571428598</v>
      </c>
      <c r="O66" s="80">
        <v>82.9318576388889</v>
      </c>
      <c r="P66" s="117">
        <v>1012.31670723716</v>
      </c>
      <c r="Q66" s="21">
        <v>1004.28484167857</v>
      </c>
      <c r="R66" s="66">
        <v>1008.9459334304491</v>
      </c>
      <c r="S66" s="72">
        <v>6.1</v>
      </c>
      <c r="T66" s="62">
        <v>3.7285806959019583</v>
      </c>
      <c r="U66" s="19">
        <v>1.3</v>
      </c>
      <c r="V66" s="218" t="s">
        <v>237</v>
      </c>
      <c r="W66" s="247" t="s">
        <v>218</v>
      </c>
      <c r="X66" s="16">
        <v>2.4</v>
      </c>
      <c r="Y66" s="17">
        <v>4.5</v>
      </c>
      <c r="Z66" s="18">
        <v>0</v>
      </c>
      <c r="AA66" s="43">
        <v>0</v>
      </c>
      <c r="AB66" s="321" t="s">
        <v>250</v>
      </c>
    </row>
    <row r="67" spans="1:28" s="20" customFormat="1" x14ac:dyDescent="0.3">
      <c r="A67" s="39">
        <v>43895</v>
      </c>
      <c r="B67" s="40"/>
      <c r="C67" s="14"/>
      <c r="D67" s="14"/>
      <c r="E67" s="14"/>
      <c r="F67" s="14"/>
      <c r="G67" s="76"/>
      <c r="H67" s="64"/>
      <c r="I67" s="78"/>
      <c r="J67" s="14"/>
      <c r="K67" s="14"/>
      <c r="L67" s="78"/>
      <c r="M67" s="84"/>
      <c r="N67" s="24"/>
      <c r="O67" s="80"/>
      <c r="P67" s="117"/>
      <c r="Q67" s="21"/>
      <c r="R67" s="66"/>
      <c r="S67" s="71"/>
      <c r="T67" s="61"/>
      <c r="U67" s="25"/>
      <c r="V67" s="218"/>
      <c r="W67" s="247"/>
      <c r="X67" s="16">
        <v>0</v>
      </c>
      <c r="Y67" s="17">
        <v>0</v>
      </c>
      <c r="Z67" s="18">
        <v>0</v>
      </c>
      <c r="AA67" s="43">
        <v>0</v>
      </c>
      <c r="AB67" s="321" t="s">
        <v>270</v>
      </c>
    </row>
    <row r="68" spans="1:28" s="20" customFormat="1" x14ac:dyDescent="0.3">
      <c r="A68" s="39">
        <v>43896</v>
      </c>
      <c r="B68" s="40"/>
      <c r="C68" s="14"/>
      <c r="D68" s="14"/>
      <c r="E68" s="14"/>
      <c r="F68" s="14"/>
      <c r="G68" s="76"/>
      <c r="H68" s="64"/>
      <c r="I68" s="78"/>
      <c r="J68" s="14"/>
      <c r="K68" s="14"/>
      <c r="L68" s="78"/>
      <c r="M68" s="84"/>
      <c r="N68" s="24"/>
      <c r="O68" s="80"/>
      <c r="P68" s="117"/>
      <c r="Q68" s="21"/>
      <c r="R68" s="66"/>
      <c r="S68" s="71"/>
      <c r="T68" s="61"/>
      <c r="U68" s="25"/>
      <c r="V68" s="218"/>
      <c r="W68" s="247"/>
      <c r="X68" s="16">
        <v>0</v>
      </c>
      <c r="Y68" s="17">
        <v>0</v>
      </c>
      <c r="Z68" s="18">
        <v>0</v>
      </c>
      <c r="AA68" s="43">
        <v>0</v>
      </c>
      <c r="AB68" s="321" t="s">
        <v>254</v>
      </c>
    </row>
    <row r="69" spans="1:28" s="20" customFormat="1" x14ac:dyDescent="0.3">
      <c r="A69" s="39">
        <v>43897</v>
      </c>
      <c r="B69" s="40">
        <v>4.7</v>
      </c>
      <c r="C69" s="14">
        <v>9.4</v>
      </c>
      <c r="D69" s="14">
        <v>7.1</v>
      </c>
      <c r="E69" s="14">
        <v>13.3</v>
      </c>
      <c r="F69" s="14">
        <v>5.0999999999999996</v>
      </c>
      <c r="G69" s="76">
        <f>E69-F69</f>
        <v>8.2000000000000011</v>
      </c>
      <c r="H69" s="64">
        <f>(B69+C69+2*D69)/4</f>
        <v>7.0750000000000002</v>
      </c>
      <c r="I69" s="78">
        <v>8</v>
      </c>
      <c r="J69" s="14">
        <v>5.9</v>
      </c>
      <c r="K69" s="14">
        <v>0.6</v>
      </c>
      <c r="L69" s="78">
        <v>3.2</v>
      </c>
      <c r="M69" s="84">
        <v>81.2</v>
      </c>
      <c r="N69" s="24">
        <v>60.7</v>
      </c>
      <c r="O69" s="80">
        <v>71.599999999999994</v>
      </c>
      <c r="P69" s="117"/>
      <c r="Q69" s="21"/>
      <c r="R69" s="66"/>
      <c r="S69" s="71"/>
      <c r="T69" s="61"/>
      <c r="U69" s="25"/>
      <c r="V69" s="218"/>
      <c r="W69" s="247" t="s">
        <v>218</v>
      </c>
      <c r="X69" s="16">
        <v>0.4</v>
      </c>
      <c r="Y69" s="17">
        <v>0.1</v>
      </c>
      <c r="Z69" s="18">
        <v>0</v>
      </c>
      <c r="AA69" s="43">
        <v>0</v>
      </c>
      <c r="AB69" s="321" t="s">
        <v>250</v>
      </c>
    </row>
    <row r="70" spans="1:28" s="20" customFormat="1" x14ac:dyDescent="0.3">
      <c r="A70" s="39">
        <v>43898</v>
      </c>
      <c r="B70" s="40">
        <v>4.5999999999999996</v>
      </c>
      <c r="C70" s="14">
        <v>8.3000000000000007</v>
      </c>
      <c r="D70" s="14">
        <v>-0.6</v>
      </c>
      <c r="E70" s="14">
        <v>9.5</v>
      </c>
      <c r="F70" s="14">
        <v>-0.9</v>
      </c>
      <c r="G70" s="76">
        <f t="shared" ref="G70:G82" si="3">E70-F70</f>
        <v>10.4</v>
      </c>
      <c r="H70" s="64">
        <f t="shared" ref="H70:H111" si="4">(B70+C70+2*D70)/4</f>
        <v>2.9250000000000003</v>
      </c>
      <c r="I70" s="78">
        <v>4.5</v>
      </c>
      <c r="J70" s="14">
        <v>2.8</v>
      </c>
      <c r="K70" s="14">
        <v>-3.1</v>
      </c>
      <c r="L70" s="78">
        <v>0.3</v>
      </c>
      <c r="M70" s="84">
        <v>90.2</v>
      </c>
      <c r="N70" s="24">
        <v>60</v>
      </c>
      <c r="O70" s="80">
        <v>74.7</v>
      </c>
      <c r="P70" s="117"/>
      <c r="Q70" s="21"/>
      <c r="R70" s="66"/>
      <c r="S70" s="71"/>
      <c r="T70" s="61"/>
      <c r="U70" s="25"/>
      <c r="V70" s="218"/>
      <c r="W70" s="247"/>
      <c r="X70" s="16">
        <v>0</v>
      </c>
      <c r="Y70" s="17">
        <v>0</v>
      </c>
      <c r="Z70" s="18">
        <v>0</v>
      </c>
      <c r="AA70" s="43">
        <v>0</v>
      </c>
      <c r="AB70" s="321" t="s">
        <v>254</v>
      </c>
    </row>
    <row r="71" spans="1:28" s="20" customFormat="1" x14ac:dyDescent="0.3">
      <c r="A71" s="39">
        <v>43899</v>
      </c>
      <c r="B71" s="40">
        <v>-0.3</v>
      </c>
      <c r="C71" s="14">
        <v>9.9</v>
      </c>
      <c r="D71" s="14">
        <v>1.8</v>
      </c>
      <c r="E71" s="14">
        <v>11.5</v>
      </c>
      <c r="F71" s="14">
        <v>-1.7</v>
      </c>
      <c r="G71" s="76">
        <f t="shared" si="3"/>
        <v>13.2</v>
      </c>
      <c r="H71" s="64">
        <f t="shared" si="4"/>
        <v>3.3</v>
      </c>
      <c r="I71" s="78">
        <v>4.2</v>
      </c>
      <c r="J71" s="14">
        <v>3.8</v>
      </c>
      <c r="K71" s="14">
        <v>-3.8</v>
      </c>
      <c r="L71" s="78">
        <v>-0.2</v>
      </c>
      <c r="M71" s="84">
        <v>93.2</v>
      </c>
      <c r="N71" s="24">
        <v>47.9</v>
      </c>
      <c r="O71" s="80">
        <v>75.5</v>
      </c>
      <c r="P71" s="117"/>
      <c r="Q71" s="21"/>
      <c r="R71" s="66"/>
      <c r="S71" s="71"/>
      <c r="T71" s="61"/>
      <c r="U71" s="25"/>
      <c r="V71" s="218"/>
      <c r="W71" s="247"/>
      <c r="X71" s="16">
        <v>0</v>
      </c>
      <c r="Y71" s="17">
        <v>0</v>
      </c>
      <c r="Z71" s="18">
        <v>0</v>
      </c>
      <c r="AA71" s="43">
        <v>0</v>
      </c>
      <c r="AB71" s="321" t="s">
        <v>271</v>
      </c>
    </row>
    <row r="72" spans="1:28" s="20" customFormat="1" x14ac:dyDescent="0.3">
      <c r="A72" s="39">
        <v>43900</v>
      </c>
      <c r="B72" s="40">
        <v>-3.8</v>
      </c>
      <c r="C72" s="14">
        <v>14.8</v>
      </c>
      <c r="D72" s="14">
        <v>2.1</v>
      </c>
      <c r="E72" s="14">
        <v>15.7</v>
      </c>
      <c r="F72" s="14">
        <v>-4</v>
      </c>
      <c r="G72" s="76">
        <f t="shared" si="3"/>
        <v>19.7</v>
      </c>
      <c r="H72" s="64">
        <f t="shared" si="4"/>
        <v>3.8</v>
      </c>
      <c r="I72" s="78">
        <v>4</v>
      </c>
      <c r="J72" s="14">
        <v>6.7</v>
      </c>
      <c r="K72" s="14">
        <v>-5.8</v>
      </c>
      <c r="L72" s="78">
        <v>-0.4</v>
      </c>
      <c r="M72" s="84">
        <v>93.8</v>
      </c>
      <c r="N72" s="24">
        <v>48.4</v>
      </c>
      <c r="O72" s="80">
        <v>75.3</v>
      </c>
      <c r="P72" s="117"/>
      <c r="Q72" s="21"/>
      <c r="R72" s="66"/>
      <c r="S72" s="71"/>
      <c r="T72" s="61"/>
      <c r="U72" s="25"/>
      <c r="V72" s="218"/>
      <c r="W72" s="247" t="s">
        <v>222</v>
      </c>
      <c r="X72" s="16">
        <v>0</v>
      </c>
      <c r="Y72" s="17">
        <v>0</v>
      </c>
      <c r="Z72" s="18">
        <v>0</v>
      </c>
      <c r="AA72" s="43">
        <v>0</v>
      </c>
      <c r="AB72" s="321" t="s">
        <v>272</v>
      </c>
    </row>
    <row r="73" spans="1:28" s="20" customFormat="1" x14ac:dyDescent="0.3">
      <c r="A73" s="39">
        <v>43901</v>
      </c>
      <c r="B73" s="40">
        <v>5.7</v>
      </c>
      <c r="C73" s="14">
        <v>7.8</v>
      </c>
      <c r="D73" s="14">
        <v>7.2</v>
      </c>
      <c r="E73" s="14">
        <v>9.1999999999999993</v>
      </c>
      <c r="F73" s="14">
        <v>-0.7</v>
      </c>
      <c r="G73" s="76">
        <f t="shared" si="3"/>
        <v>9.8999999999999986</v>
      </c>
      <c r="H73" s="64">
        <f t="shared" si="4"/>
        <v>6.9749999999999996</v>
      </c>
      <c r="I73" s="78">
        <v>5.7</v>
      </c>
      <c r="J73" s="14">
        <v>7.4</v>
      </c>
      <c r="K73" s="14">
        <v>-2.2000000000000002</v>
      </c>
      <c r="L73" s="78">
        <v>4</v>
      </c>
      <c r="M73" s="84">
        <v>94.5</v>
      </c>
      <c r="N73" s="24">
        <v>81</v>
      </c>
      <c r="O73" s="80">
        <v>89</v>
      </c>
      <c r="P73" s="117"/>
      <c r="Q73" s="21"/>
      <c r="R73" s="66"/>
      <c r="S73" s="71"/>
      <c r="T73" s="61"/>
      <c r="U73" s="25"/>
      <c r="V73" s="218"/>
      <c r="W73" s="247" t="s">
        <v>218</v>
      </c>
      <c r="X73" s="16">
        <v>1.2</v>
      </c>
      <c r="Y73" s="17">
        <v>3.2</v>
      </c>
      <c r="Z73" s="18">
        <v>0</v>
      </c>
      <c r="AA73" s="43">
        <v>0</v>
      </c>
      <c r="AB73" s="321" t="s">
        <v>273</v>
      </c>
    </row>
    <row r="74" spans="1:28" s="20" customFormat="1" x14ac:dyDescent="0.3">
      <c r="A74" s="39">
        <v>43902</v>
      </c>
      <c r="B74" s="40">
        <v>6.6</v>
      </c>
      <c r="C74" s="14">
        <v>15.4</v>
      </c>
      <c r="D74" s="14">
        <v>8.5</v>
      </c>
      <c r="E74" s="14">
        <v>18.7</v>
      </c>
      <c r="F74" s="14">
        <v>6.6</v>
      </c>
      <c r="G74" s="76">
        <f t="shared" si="3"/>
        <v>12.1</v>
      </c>
      <c r="H74" s="64">
        <f t="shared" si="4"/>
        <v>9.75</v>
      </c>
      <c r="I74" s="78">
        <v>10.5</v>
      </c>
      <c r="J74" s="14">
        <v>9.7710563090028995</v>
      </c>
      <c r="K74" s="14">
        <v>4.8988631295201497</v>
      </c>
      <c r="L74" s="78">
        <v>6.6843063588037346</v>
      </c>
      <c r="M74" s="84">
        <v>99</v>
      </c>
      <c r="N74" s="24">
        <v>47.571428571428598</v>
      </c>
      <c r="O74" s="80">
        <v>79.547867063492092</v>
      </c>
      <c r="P74" s="117">
        <v>1016.6840501495</v>
      </c>
      <c r="Q74" s="21">
        <v>1008.4231465055</v>
      </c>
      <c r="R74" s="66">
        <v>1012.6918100423154</v>
      </c>
      <c r="S74" s="71">
        <v>11.2</v>
      </c>
      <c r="T74" s="61">
        <v>6.7285881523747921</v>
      </c>
      <c r="U74" s="25">
        <v>2.2999999999999998</v>
      </c>
      <c r="V74" s="218" t="s">
        <v>239</v>
      </c>
      <c r="W74" s="247" t="s">
        <v>274</v>
      </c>
      <c r="X74" s="16">
        <v>0.4</v>
      </c>
      <c r="Y74" s="17">
        <v>0.1</v>
      </c>
      <c r="Z74" s="18">
        <v>0</v>
      </c>
      <c r="AA74" s="43">
        <v>0</v>
      </c>
      <c r="AB74" s="321" t="s">
        <v>275</v>
      </c>
    </row>
    <row r="75" spans="1:28" s="20" customFormat="1" x14ac:dyDescent="0.3">
      <c r="A75" s="39">
        <v>43903</v>
      </c>
      <c r="B75" s="40">
        <v>5</v>
      </c>
      <c r="C75" s="14">
        <v>10.199999999999999</v>
      </c>
      <c r="D75" s="14">
        <v>2.5</v>
      </c>
      <c r="E75" s="14">
        <v>12.7</v>
      </c>
      <c r="F75" s="14">
        <v>-0.4</v>
      </c>
      <c r="G75" s="76">
        <f t="shared" si="3"/>
        <v>13.1</v>
      </c>
      <c r="H75" s="64">
        <f t="shared" si="4"/>
        <v>5.05</v>
      </c>
      <c r="I75" s="78">
        <v>7.6</v>
      </c>
      <c r="J75" s="14">
        <v>6.7525351646935396</v>
      </c>
      <c r="K75" s="14">
        <v>-2.1406872202165399</v>
      </c>
      <c r="L75" s="78">
        <v>2.4245475489514163</v>
      </c>
      <c r="M75" s="84">
        <v>90</v>
      </c>
      <c r="N75" s="24">
        <v>42.428571428571402</v>
      </c>
      <c r="O75" s="80">
        <v>70.447668650793659</v>
      </c>
      <c r="P75" s="117">
        <v>1017.67973559438</v>
      </c>
      <c r="Q75" s="21">
        <v>1011.0393246271</v>
      </c>
      <c r="R75" s="66">
        <v>1013.2250081445852</v>
      </c>
      <c r="S75" s="71">
        <v>7.1</v>
      </c>
      <c r="T75" s="61">
        <v>4.7160831503242777</v>
      </c>
      <c r="U75" s="25">
        <v>1.5</v>
      </c>
      <c r="V75" s="218" t="s">
        <v>237</v>
      </c>
      <c r="W75" s="248" t="s">
        <v>274</v>
      </c>
      <c r="X75" s="26">
        <v>0.4</v>
      </c>
      <c r="Y75" s="27">
        <v>0.1</v>
      </c>
      <c r="Z75" s="28">
        <v>0</v>
      </c>
      <c r="AA75" s="29">
        <v>0</v>
      </c>
      <c r="AB75" s="322" t="s">
        <v>276</v>
      </c>
    </row>
    <row r="76" spans="1:28" s="20" customFormat="1" x14ac:dyDescent="0.3">
      <c r="A76" s="39">
        <v>43904</v>
      </c>
      <c r="B76" s="40">
        <v>-0.5</v>
      </c>
      <c r="C76" s="14">
        <v>9.5</v>
      </c>
      <c r="D76" s="14">
        <v>1.8</v>
      </c>
      <c r="E76" s="14">
        <v>11.8</v>
      </c>
      <c r="F76" s="14">
        <v>-2.2999999999999998</v>
      </c>
      <c r="G76" s="76">
        <f t="shared" si="3"/>
        <v>14.100000000000001</v>
      </c>
      <c r="H76" s="64">
        <f t="shared" si="4"/>
        <v>3.15</v>
      </c>
      <c r="I76" s="78">
        <v>3.5</v>
      </c>
      <c r="J76" s="14">
        <v>5.4930250430653897</v>
      </c>
      <c r="K76" s="14">
        <v>-8.73948265205577</v>
      </c>
      <c r="L76" s="78">
        <v>-3.6235093942289911</v>
      </c>
      <c r="M76" s="84">
        <v>97</v>
      </c>
      <c r="N76" s="24">
        <v>34.857142857142897</v>
      </c>
      <c r="O76" s="80">
        <v>63.919518849206334</v>
      </c>
      <c r="P76" s="117">
        <v>1028.0965273520801</v>
      </c>
      <c r="Q76" s="21">
        <v>1017.37580404585</v>
      </c>
      <c r="R76" s="66">
        <v>1021.2273654634969</v>
      </c>
      <c r="S76" s="71">
        <v>10.9</v>
      </c>
      <c r="T76" s="61">
        <v>6.7491239177018461</v>
      </c>
      <c r="U76" s="25">
        <v>2.2999999999999998</v>
      </c>
      <c r="V76" s="218" t="s">
        <v>265</v>
      </c>
      <c r="W76" s="248"/>
      <c r="X76" s="26">
        <v>0</v>
      </c>
      <c r="Y76" s="27">
        <v>0</v>
      </c>
      <c r="Z76" s="28">
        <v>0</v>
      </c>
      <c r="AA76" s="29">
        <v>0</v>
      </c>
      <c r="AB76" s="322" t="s">
        <v>277</v>
      </c>
    </row>
    <row r="77" spans="1:28" s="20" customFormat="1" x14ac:dyDescent="0.3">
      <c r="A77" s="39">
        <v>43905</v>
      </c>
      <c r="B77" s="40">
        <v>5.6</v>
      </c>
      <c r="C77" s="14">
        <v>8.6999999999999993</v>
      </c>
      <c r="D77" s="14">
        <v>-2.1</v>
      </c>
      <c r="E77" s="14">
        <v>9.4</v>
      </c>
      <c r="F77" s="14">
        <v>-5.6</v>
      </c>
      <c r="G77" s="76">
        <f t="shared" si="3"/>
        <v>15</v>
      </c>
      <c r="H77" s="64">
        <f t="shared" si="4"/>
        <v>2.5249999999999995</v>
      </c>
      <c r="I77" s="78">
        <v>1.2</v>
      </c>
      <c r="J77" s="14">
        <v>-5.7543032069601301</v>
      </c>
      <c r="K77" s="14">
        <v>-15.041960285452101</v>
      </c>
      <c r="L77" s="78">
        <v>-9.6783141789942615</v>
      </c>
      <c r="M77" s="84">
        <v>76</v>
      </c>
      <c r="N77" s="24">
        <v>19</v>
      </c>
      <c r="O77" s="80">
        <v>48.680514219576693</v>
      </c>
      <c r="P77" s="117">
        <v>1031.6154381283</v>
      </c>
      <c r="Q77" s="21">
        <v>1028.1032984641199</v>
      </c>
      <c r="R77" s="66">
        <v>1030.125019878217</v>
      </c>
      <c r="S77" s="71">
        <v>6.5</v>
      </c>
      <c r="T77" s="61">
        <v>2.7285782104110163</v>
      </c>
      <c r="U77" s="25">
        <v>1</v>
      </c>
      <c r="V77" s="218" t="s">
        <v>237</v>
      </c>
      <c r="W77" s="248"/>
      <c r="X77" s="26">
        <v>0</v>
      </c>
      <c r="Y77" s="27">
        <v>0</v>
      </c>
      <c r="Z77" s="28">
        <v>0</v>
      </c>
      <c r="AA77" s="29">
        <v>0</v>
      </c>
      <c r="AB77" s="322" t="s">
        <v>278</v>
      </c>
    </row>
    <row r="78" spans="1:28" s="20" customFormat="1" x14ac:dyDescent="0.3">
      <c r="A78" s="39">
        <v>43906</v>
      </c>
      <c r="B78" s="40">
        <v>-7.6</v>
      </c>
      <c r="C78" s="14">
        <v>10</v>
      </c>
      <c r="D78" s="14">
        <v>7.5</v>
      </c>
      <c r="E78" s="14">
        <v>11</v>
      </c>
      <c r="F78" s="14">
        <v>-8</v>
      </c>
      <c r="G78" s="76">
        <f t="shared" si="3"/>
        <v>19</v>
      </c>
      <c r="H78" s="64">
        <f t="shared" si="4"/>
        <v>4.3499999999999996</v>
      </c>
      <c r="I78" s="78">
        <v>3</v>
      </c>
      <c r="J78" s="14">
        <v>-1.55153240267238</v>
      </c>
      <c r="K78" s="14">
        <v>-11.473957437823</v>
      </c>
      <c r="L78" s="78">
        <v>-5.4356807722113354</v>
      </c>
      <c r="M78" s="84">
        <v>82</v>
      </c>
      <c r="N78" s="24">
        <v>37</v>
      </c>
      <c r="O78" s="80">
        <v>56.414207175925924</v>
      </c>
      <c r="P78" s="117">
        <v>1031.6007447494301</v>
      </c>
      <c r="Q78" s="21">
        <v>1027.2189694733199</v>
      </c>
      <c r="R78" s="66">
        <v>1029.4969231436162</v>
      </c>
      <c r="S78" s="71">
        <v>13.3</v>
      </c>
      <c r="T78" s="61">
        <v>8.4857353768803208</v>
      </c>
      <c r="U78" s="25">
        <v>3.3</v>
      </c>
      <c r="V78" s="218" t="s">
        <v>238</v>
      </c>
      <c r="W78" s="248"/>
      <c r="X78" s="26">
        <v>0</v>
      </c>
      <c r="Y78" s="27">
        <v>0</v>
      </c>
      <c r="Z78" s="28">
        <v>0</v>
      </c>
      <c r="AA78" s="29">
        <v>0</v>
      </c>
      <c r="AB78" s="322" t="s">
        <v>279</v>
      </c>
    </row>
    <row r="79" spans="1:28" s="20" customFormat="1" x14ac:dyDescent="0.3">
      <c r="A79" s="39">
        <v>43907</v>
      </c>
      <c r="B79" s="40">
        <v>-1.7</v>
      </c>
      <c r="C79" s="14">
        <v>15.8</v>
      </c>
      <c r="D79" s="14">
        <v>4.9000000000000004</v>
      </c>
      <c r="E79" s="14">
        <v>16.899999999999999</v>
      </c>
      <c r="F79" s="14">
        <v>-1.8</v>
      </c>
      <c r="G79" s="76">
        <f t="shared" si="3"/>
        <v>18.7</v>
      </c>
      <c r="H79" s="64">
        <f t="shared" si="4"/>
        <v>5.9750000000000005</v>
      </c>
      <c r="I79" s="78">
        <v>6.3</v>
      </c>
      <c r="J79" s="14">
        <v>0.98239858972090599</v>
      </c>
      <c r="K79" s="14">
        <v>-4.2991405048854503</v>
      </c>
      <c r="L79" s="78">
        <v>-1.3706036732978408</v>
      </c>
      <c r="M79" s="84">
        <v>86</v>
      </c>
      <c r="N79" s="24">
        <v>30</v>
      </c>
      <c r="O79" s="80">
        <v>62.592075892857139</v>
      </c>
      <c r="P79" s="117">
        <v>1030.02185847238</v>
      </c>
      <c r="Q79" s="21">
        <v>1025.4115272086001</v>
      </c>
      <c r="R79" s="66">
        <v>1028.2756908115275</v>
      </c>
      <c r="S79" s="71">
        <v>3.4</v>
      </c>
      <c r="T79" s="61">
        <v>2.357148715800089</v>
      </c>
      <c r="U79" s="25">
        <v>0.9</v>
      </c>
      <c r="V79" s="218" t="s">
        <v>244</v>
      </c>
      <c r="W79" s="248"/>
      <c r="X79" s="26">
        <v>0</v>
      </c>
      <c r="Y79" s="27">
        <v>0</v>
      </c>
      <c r="Z79" s="28">
        <v>0</v>
      </c>
      <c r="AA79" s="29">
        <v>0</v>
      </c>
      <c r="AB79" s="322" t="s">
        <v>280</v>
      </c>
    </row>
    <row r="80" spans="1:28" s="20" customFormat="1" x14ac:dyDescent="0.3">
      <c r="A80" s="39">
        <v>43908</v>
      </c>
      <c r="B80" s="40">
        <v>-0.3</v>
      </c>
      <c r="C80" s="14">
        <v>18</v>
      </c>
      <c r="D80" s="14">
        <v>7.2</v>
      </c>
      <c r="E80" s="14">
        <v>18.899999999999999</v>
      </c>
      <c r="F80" s="14">
        <v>-1</v>
      </c>
      <c r="G80" s="76">
        <f t="shared" si="3"/>
        <v>19.899999999999999</v>
      </c>
      <c r="H80" s="64">
        <f t="shared" si="4"/>
        <v>8.0250000000000004</v>
      </c>
      <c r="I80" s="78">
        <v>8</v>
      </c>
      <c r="J80" s="14">
        <v>6.0537682749864103</v>
      </c>
      <c r="K80" s="14">
        <v>-2.4292969808575302</v>
      </c>
      <c r="L80" s="78">
        <v>1.9252602393232481</v>
      </c>
      <c r="M80" s="84">
        <v>93</v>
      </c>
      <c r="N80" s="24">
        <v>37</v>
      </c>
      <c r="O80" s="80">
        <v>69.319382440476204</v>
      </c>
      <c r="P80" s="117">
        <v>1031.1417595836399</v>
      </c>
      <c r="Q80" s="21">
        <v>1025.7631284945301</v>
      </c>
      <c r="R80" s="66">
        <v>1028.6659689679068</v>
      </c>
      <c r="S80" s="71">
        <v>4.8</v>
      </c>
      <c r="T80" s="61">
        <v>2.4785775890382808</v>
      </c>
      <c r="U80" s="25">
        <v>1</v>
      </c>
      <c r="V80" s="218" t="s">
        <v>244</v>
      </c>
      <c r="W80" s="248"/>
      <c r="X80" s="26">
        <v>0</v>
      </c>
      <c r="Y80" s="27">
        <v>0</v>
      </c>
      <c r="Z80" s="28">
        <v>0</v>
      </c>
      <c r="AA80" s="29">
        <v>0</v>
      </c>
      <c r="AB80" s="322" t="s">
        <v>281</v>
      </c>
    </row>
    <row r="81" spans="1:28" s="20" customFormat="1" x14ac:dyDescent="0.3">
      <c r="A81" s="39">
        <v>43909</v>
      </c>
      <c r="B81" s="40">
        <v>0</v>
      </c>
      <c r="C81" s="14">
        <v>19</v>
      </c>
      <c r="D81" s="14">
        <v>8.1999999999999993</v>
      </c>
      <c r="E81" s="14">
        <v>19.100000000000001</v>
      </c>
      <c r="F81" s="14">
        <v>-0.4</v>
      </c>
      <c r="G81" s="76">
        <f t="shared" si="3"/>
        <v>19.5</v>
      </c>
      <c r="H81" s="64">
        <f t="shared" si="4"/>
        <v>8.85</v>
      </c>
      <c r="I81" s="78">
        <v>9</v>
      </c>
      <c r="J81" s="14">
        <v>5.9558883893030101</v>
      </c>
      <c r="K81" s="14">
        <v>-1.8365302955089</v>
      </c>
      <c r="L81" s="78">
        <v>2.6914591234920682</v>
      </c>
      <c r="M81" s="84">
        <v>93</v>
      </c>
      <c r="N81" s="24">
        <v>35</v>
      </c>
      <c r="O81" s="80">
        <v>68.88442460317458</v>
      </c>
      <c r="P81" s="117">
        <v>1027.8625343594999</v>
      </c>
      <c r="Q81" s="21">
        <v>1021.68766476067</v>
      </c>
      <c r="R81" s="66">
        <v>1025.1012350216652</v>
      </c>
      <c r="S81" s="71">
        <v>6.1</v>
      </c>
      <c r="T81" s="61">
        <v>4.014295691756514</v>
      </c>
      <c r="U81" s="25">
        <v>1.2</v>
      </c>
      <c r="V81" s="218" t="s">
        <v>239</v>
      </c>
      <c r="W81" s="248"/>
      <c r="X81" s="26">
        <v>0</v>
      </c>
      <c r="Y81" s="27">
        <v>0</v>
      </c>
      <c r="Z81" s="28">
        <v>0</v>
      </c>
      <c r="AA81" s="29">
        <v>0</v>
      </c>
      <c r="AB81" s="322" t="s">
        <v>282</v>
      </c>
    </row>
    <row r="82" spans="1:28" s="20" customFormat="1" x14ac:dyDescent="0.3">
      <c r="A82" s="39">
        <v>43910</v>
      </c>
      <c r="B82" s="40">
        <v>5.0999999999999996</v>
      </c>
      <c r="C82" s="14">
        <v>19.100000000000001</v>
      </c>
      <c r="D82" s="14">
        <v>10.9</v>
      </c>
      <c r="E82" s="14">
        <v>19.100000000000001</v>
      </c>
      <c r="F82" s="14">
        <v>3.2</v>
      </c>
      <c r="G82" s="76">
        <f t="shared" si="3"/>
        <v>15.900000000000002</v>
      </c>
      <c r="H82" s="64">
        <f t="shared" si="4"/>
        <v>11.5</v>
      </c>
      <c r="I82" s="78">
        <v>11</v>
      </c>
      <c r="J82" s="14">
        <v>8.02606893238233</v>
      </c>
      <c r="K82" s="14">
        <v>1.2472343507422301</v>
      </c>
      <c r="L82" s="78">
        <v>5.4915181826153683</v>
      </c>
      <c r="M82" s="84">
        <v>96</v>
      </c>
      <c r="N82" s="24">
        <v>42.571428571428598</v>
      </c>
      <c r="O82" s="80">
        <v>71.613343253968281</v>
      </c>
      <c r="P82" s="117">
        <v>1024.10886305079</v>
      </c>
      <c r="Q82" s="21">
        <v>1018.1738921314</v>
      </c>
      <c r="R82" s="66">
        <v>1020.914735222149</v>
      </c>
      <c r="S82" s="71">
        <v>4.0999999999999996</v>
      </c>
      <c r="T82" s="61">
        <v>3.0214360811619358</v>
      </c>
      <c r="U82" s="25">
        <v>0.9</v>
      </c>
      <c r="V82" s="218" t="s">
        <v>240</v>
      </c>
      <c r="W82" s="248" t="s">
        <v>218</v>
      </c>
      <c r="X82" s="26">
        <v>0.4</v>
      </c>
      <c r="Y82" s="27">
        <v>0.1</v>
      </c>
      <c r="Z82" s="28">
        <v>0</v>
      </c>
      <c r="AA82" s="29">
        <v>0</v>
      </c>
      <c r="AB82" s="322" t="s">
        <v>283</v>
      </c>
    </row>
    <row r="83" spans="1:28" s="20" customFormat="1" x14ac:dyDescent="0.3">
      <c r="A83" s="39">
        <v>43911</v>
      </c>
      <c r="B83" s="40">
        <v>7.3</v>
      </c>
      <c r="C83" s="14">
        <v>5.4</v>
      </c>
      <c r="D83" s="14">
        <v>3.9</v>
      </c>
      <c r="E83" s="14">
        <v>9.3000000000000007</v>
      </c>
      <c r="F83" s="14">
        <v>1.7</v>
      </c>
      <c r="G83" s="76">
        <f t="shared" ref="G83:G111" si="5">E83-F83</f>
        <v>7.6000000000000005</v>
      </c>
      <c r="H83" s="64">
        <f t="shared" si="4"/>
        <v>5.125</v>
      </c>
      <c r="I83" s="78">
        <v>5.4</v>
      </c>
      <c r="J83" s="14">
        <v>6.0953219413797299</v>
      </c>
      <c r="K83" s="14">
        <v>-3.6128452697053399</v>
      </c>
      <c r="L83" s="78">
        <v>1.7636982945704687</v>
      </c>
      <c r="M83" s="84">
        <v>94</v>
      </c>
      <c r="N83" s="24">
        <v>64</v>
      </c>
      <c r="O83" s="80">
        <v>77.539992559523824</v>
      </c>
      <c r="P83" s="117">
        <v>1024.08850497855</v>
      </c>
      <c r="Q83" s="21">
        <v>1017.5750310984801</v>
      </c>
      <c r="R83" s="66">
        <v>1020.611074336543</v>
      </c>
      <c r="S83" s="71">
        <v>10.5</v>
      </c>
      <c r="T83" s="61">
        <v>6.1928725351475133</v>
      </c>
      <c r="U83" s="25">
        <v>2.9</v>
      </c>
      <c r="V83" s="218" t="s">
        <v>265</v>
      </c>
      <c r="W83" s="248" t="s">
        <v>221</v>
      </c>
      <c r="X83" s="26">
        <v>4.5999999999999996</v>
      </c>
      <c r="Y83" s="27">
        <v>6.9</v>
      </c>
      <c r="Z83" s="28">
        <v>0.3</v>
      </c>
      <c r="AA83" s="29">
        <v>0.3</v>
      </c>
      <c r="AB83" s="322" t="s">
        <v>284</v>
      </c>
    </row>
    <row r="84" spans="1:28" s="20" customFormat="1" x14ac:dyDescent="0.3">
      <c r="A84" s="39">
        <v>43912</v>
      </c>
      <c r="B84" s="40">
        <v>-0.7</v>
      </c>
      <c r="C84" s="14">
        <v>5.5</v>
      </c>
      <c r="D84" s="14">
        <v>-1.3</v>
      </c>
      <c r="E84" s="14">
        <v>6.2</v>
      </c>
      <c r="F84" s="14">
        <v>-1.6</v>
      </c>
      <c r="G84" s="76">
        <f t="shared" si="5"/>
        <v>7.8000000000000007</v>
      </c>
      <c r="H84" s="64">
        <f t="shared" si="4"/>
        <v>0.54999999999999993</v>
      </c>
      <c r="I84" s="78">
        <v>1.4</v>
      </c>
      <c r="J84" s="14">
        <v>-3.2966767372039598</v>
      </c>
      <c r="K84" s="14">
        <v>-16.742427075812898</v>
      </c>
      <c r="L84" s="78">
        <v>-7.7738805867013383</v>
      </c>
      <c r="M84" s="84">
        <v>81</v>
      </c>
      <c r="N84" s="24">
        <v>20</v>
      </c>
      <c r="O84" s="80">
        <v>52.559709821428555</v>
      </c>
      <c r="P84" s="117">
        <v>1030.66378262636</v>
      </c>
      <c r="Q84" s="21">
        <v>1024.0719508213199</v>
      </c>
      <c r="R84" s="66">
        <v>1027.2816462724152</v>
      </c>
      <c r="S84" s="71">
        <v>13.3</v>
      </c>
      <c r="T84" s="61">
        <v>8.1509131161132622</v>
      </c>
      <c r="U84" s="25">
        <v>4.2</v>
      </c>
      <c r="V84" s="218" t="s">
        <v>265</v>
      </c>
      <c r="W84" s="250" t="s">
        <v>213</v>
      </c>
      <c r="X84" s="26">
        <v>1.2</v>
      </c>
      <c r="Y84" s="27">
        <v>1</v>
      </c>
      <c r="Z84" s="28">
        <v>1</v>
      </c>
      <c r="AA84" s="29">
        <v>1</v>
      </c>
      <c r="AB84" s="322" t="s">
        <v>285</v>
      </c>
    </row>
    <row r="85" spans="1:28" s="20" customFormat="1" x14ac:dyDescent="0.3">
      <c r="A85" s="39">
        <v>43913</v>
      </c>
      <c r="B85" s="40">
        <v>-0.8</v>
      </c>
      <c r="C85" s="14">
        <v>3.1</v>
      </c>
      <c r="D85" s="14">
        <v>1</v>
      </c>
      <c r="E85" s="14">
        <v>4.3</v>
      </c>
      <c r="F85" s="14">
        <v>-1.1000000000000001</v>
      </c>
      <c r="G85" s="76">
        <f t="shared" si="5"/>
        <v>5.4</v>
      </c>
      <c r="H85" s="64">
        <f t="shared" si="4"/>
        <v>1.075</v>
      </c>
      <c r="I85" s="78">
        <v>0.9</v>
      </c>
      <c r="J85" s="14">
        <v>-2.7738999700517999</v>
      </c>
      <c r="K85" s="14">
        <v>-9.2922330603896803</v>
      </c>
      <c r="L85" s="78">
        <v>-6.0718390125411892</v>
      </c>
      <c r="M85" s="84">
        <v>83</v>
      </c>
      <c r="N85" s="24">
        <v>48</v>
      </c>
      <c r="O85" s="80">
        <v>60.487537202380977</v>
      </c>
      <c r="P85" s="117">
        <v>1033.8716667024901</v>
      </c>
      <c r="Q85" s="21">
        <v>1029.2742344992</v>
      </c>
      <c r="R85" s="66">
        <v>1031.770352698933</v>
      </c>
      <c r="S85" s="71">
        <v>12.9</v>
      </c>
      <c r="T85" s="61">
        <v>9.0000223694185131</v>
      </c>
      <c r="U85" s="25">
        <v>4.7</v>
      </c>
      <c r="V85" s="218" t="s">
        <v>268</v>
      </c>
      <c r="W85" s="248"/>
      <c r="X85" s="26">
        <v>0</v>
      </c>
      <c r="Y85" s="27">
        <v>0</v>
      </c>
      <c r="Z85" s="28">
        <v>0</v>
      </c>
      <c r="AA85" s="29">
        <v>0</v>
      </c>
      <c r="AB85" s="322" t="s">
        <v>254</v>
      </c>
    </row>
    <row r="86" spans="1:28" s="20" customFormat="1" x14ac:dyDescent="0.3">
      <c r="A86" s="39">
        <v>43914</v>
      </c>
      <c r="B86" s="40">
        <v>-2</v>
      </c>
      <c r="C86" s="14">
        <v>6.5</v>
      </c>
      <c r="D86" s="14">
        <v>1.2</v>
      </c>
      <c r="E86" s="14">
        <v>6.9</v>
      </c>
      <c r="F86" s="14">
        <v>-3.4</v>
      </c>
      <c r="G86" s="76">
        <f t="shared" si="5"/>
        <v>10.3</v>
      </c>
      <c r="H86" s="64">
        <f t="shared" si="4"/>
        <v>1.7250000000000001</v>
      </c>
      <c r="I86" s="78">
        <v>1.8</v>
      </c>
      <c r="J86" s="14">
        <v>-7.6832477127256098</v>
      </c>
      <c r="K86" s="14">
        <v>-16.024600563803499</v>
      </c>
      <c r="L86" s="78">
        <v>-10.171332619018246</v>
      </c>
      <c r="M86" s="84">
        <v>55</v>
      </c>
      <c r="N86" s="24">
        <v>20</v>
      </c>
      <c r="O86" s="80">
        <v>41.533978174603163</v>
      </c>
      <c r="P86" s="117">
        <v>1034.0817514769799</v>
      </c>
      <c r="Q86" s="21">
        <v>1032.390841205</v>
      </c>
      <c r="R86" s="66">
        <v>1033.4701227885444</v>
      </c>
      <c r="S86" s="71">
        <v>13.3</v>
      </c>
      <c r="T86" s="61">
        <v>9.1571656171385278</v>
      </c>
      <c r="U86" s="25">
        <v>4.0999999999999996</v>
      </c>
      <c r="V86" s="218" t="s">
        <v>268</v>
      </c>
      <c r="W86" s="248"/>
      <c r="X86" s="26">
        <v>0</v>
      </c>
      <c r="Y86" s="27">
        <v>0</v>
      </c>
      <c r="Z86" s="28">
        <v>0</v>
      </c>
      <c r="AA86" s="29">
        <v>0</v>
      </c>
      <c r="AB86" s="322" t="s">
        <v>286</v>
      </c>
    </row>
    <row r="87" spans="1:28" s="20" customFormat="1" x14ac:dyDescent="0.3">
      <c r="A87" s="39">
        <v>43915</v>
      </c>
      <c r="B87" s="40">
        <v>-5.2</v>
      </c>
      <c r="C87" s="14">
        <v>9.3000000000000007</v>
      </c>
      <c r="D87" s="14">
        <v>2.1</v>
      </c>
      <c r="E87" s="14">
        <v>10.1</v>
      </c>
      <c r="F87" s="14">
        <v>-7.3</v>
      </c>
      <c r="G87" s="76">
        <f t="shared" si="5"/>
        <v>17.399999999999999</v>
      </c>
      <c r="H87" s="64">
        <f t="shared" si="4"/>
        <v>2.0750000000000002</v>
      </c>
      <c r="I87" s="78">
        <v>2</v>
      </c>
      <c r="J87" s="14">
        <v>-7.2572215403483602</v>
      </c>
      <c r="K87" s="14">
        <v>-16.0037546228954</v>
      </c>
      <c r="L87" s="78">
        <v>-11.438349447930577</v>
      </c>
      <c r="M87" s="84">
        <v>72</v>
      </c>
      <c r="N87" s="24">
        <v>19</v>
      </c>
      <c r="O87" s="80">
        <v>41.170572916666671</v>
      </c>
      <c r="P87" s="117">
        <v>1034.0817514769799</v>
      </c>
      <c r="Q87" s="21">
        <v>1028.7555711052901</v>
      </c>
      <c r="R87" s="66">
        <v>1031.6758223984014</v>
      </c>
      <c r="S87" s="71">
        <v>10.199999999999999</v>
      </c>
      <c r="T87" s="61">
        <v>6.0000149129456801</v>
      </c>
      <c r="U87" s="25">
        <v>1.9</v>
      </c>
      <c r="V87" s="218" t="s">
        <v>268</v>
      </c>
      <c r="W87" s="248"/>
      <c r="X87" s="26">
        <v>0</v>
      </c>
      <c r="Y87" s="27">
        <v>0</v>
      </c>
      <c r="Z87" s="28">
        <v>0</v>
      </c>
      <c r="AA87" s="29">
        <v>0</v>
      </c>
      <c r="AB87" s="322" t="s">
        <v>210</v>
      </c>
    </row>
    <row r="88" spans="1:28" s="20" customFormat="1" x14ac:dyDescent="0.3">
      <c r="A88" s="39">
        <v>43916</v>
      </c>
      <c r="B88" s="40">
        <v>-1.5</v>
      </c>
      <c r="C88" s="14">
        <v>16.399999999999999</v>
      </c>
      <c r="D88" s="14">
        <v>7</v>
      </c>
      <c r="E88" s="14">
        <v>17.7</v>
      </c>
      <c r="F88" s="14">
        <v>-2.4</v>
      </c>
      <c r="G88" s="76">
        <f t="shared" si="5"/>
        <v>20.099999999999998</v>
      </c>
      <c r="H88" s="64">
        <f t="shared" si="4"/>
        <v>7.2249999999999996</v>
      </c>
      <c r="I88" s="78">
        <v>6.6</v>
      </c>
      <c r="J88" s="14">
        <v>-1.3611894905575901</v>
      </c>
      <c r="K88" s="14">
        <v>-8.5273177839326806</v>
      </c>
      <c r="L88" s="78">
        <v>-4.4467611405220238</v>
      </c>
      <c r="M88" s="84">
        <v>75</v>
      </c>
      <c r="N88" s="24">
        <v>21.714285714285701</v>
      </c>
      <c r="O88" s="80">
        <v>49.296812996031726</v>
      </c>
      <c r="P88" s="117">
        <v>1031.2985894431499</v>
      </c>
      <c r="Q88" s="21">
        <v>1023.77900260672</v>
      </c>
      <c r="R88" s="66">
        <v>1027.1248636789051</v>
      </c>
      <c r="S88" s="71">
        <v>7.1</v>
      </c>
      <c r="T88" s="61">
        <v>4.623225776671541</v>
      </c>
      <c r="U88" s="25">
        <v>1.3</v>
      </c>
      <c r="V88" s="218" t="s">
        <v>265</v>
      </c>
      <c r="W88" s="248"/>
      <c r="X88" s="26">
        <v>0</v>
      </c>
      <c r="Y88" s="27">
        <v>0</v>
      </c>
      <c r="Z88" s="28">
        <v>0</v>
      </c>
      <c r="AA88" s="29">
        <v>0</v>
      </c>
      <c r="AB88" s="322" t="s">
        <v>279</v>
      </c>
    </row>
    <row r="89" spans="1:28" s="20" customFormat="1" x14ac:dyDescent="0.3">
      <c r="A89" s="39">
        <v>43917</v>
      </c>
      <c r="B89" s="40">
        <v>-1.3</v>
      </c>
      <c r="C89" s="14">
        <v>20</v>
      </c>
      <c r="D89" s="14">
        <v>7.5</v>
      </c>
      <c r="E89" s="14">
        <v>20.399999999999999</v>
      </c>
      <c r="F89" s="14">
        <v>3</v>
      </c>
      <c r="G89" s="76">
        <f t="shared" si="5"/>
        <v>17.399999999999999</v>
      </c>
      <c r="H89" s="64">
        <f t="shared" si="4"/>
        <v>8.4250000000000007</v>
      </c>
      <c r="I89" s="78">
        <v>7.9</v>
      </c>
      <c r="J89" s="14">
        <v>2.09509229949821</v>
      </c>
      <c r="K89" s="14">
        <v>-5.7939048828142301</v>
      </c>
      <c r="L89" s="78">
        <v>-2.3341312747056282</v>
      </c>
      <c r="M89" s="84">
        <v>86</v>
      </c>
      <c r="N89" s="24">
        <v>19</v>
      </c>
      <c r="O89" s="80">
        <v>55.000744047619044</v>
      </c>
      <c r="P89" s="117">
        <v>1026.38236009766</v>
      </c>
      <c r="Q89" s="21">
        <v>1017.74605662203</v>
      </c>
      <c r="R89" s="66">
        <v>1021.9950540880579</v>
      </c>
      <c r="S89" s="71">
        <v>7.5</v>
      </c>
      <c r="T89" s="61">
        <v>5.0660840202460973</v>
      </c>
      <c r="U89" s="25">
        <v>1.2</v>
      </c>
      <c r="V89" s="218" t="s">
        <v>265</v>
      </c>
      <c r="W89" s="248"/>
      <c r="X89" s="26">
        <v>0</v>
      </c>
      <c r="Y89" s="27">
        <v>0</v>
      </c>
      <c r="Z89" s="28">
        <v>0</v>
      </c>
      <c r="AA89" s="29">
        <v>0</v>
      </c>
      <c r="AB89" s="322" t="s">
        <v>287</v>
      </c>
    </row>
    <row r="90" spans="1:28" s="20" customFormat="1" x14ac:dyDescent="0.3">
      <c r="A90" s="39">
        <v>43918</v>
      </c>
      <c r="B90" s="40">
        <v>1.4</v>
      </c>
      <c r="C90" s="14">
        <v>18.2</v>
      </c>
      <c r="D90" s="14">
        <v>8.6999999999999993</v>
      </c>
      <c r="E90" s="14">
        <v>19.100000000000001</v>
      </c>
      <c r="F90" s="14">
        <v>-1</v>
      </c>
      <c r="G90" s="76">
        <f t="shared" si="5"/>
        <v>20.100000000000001</v>
      </c>
      <c r="H90" s="64">
        <f t="shared" si="4"/>
        <v>9.25</v>
      </c>
      <c r="I90" s="78">
        <v>8.6</v>
      </c>
      <c r="J90" s="14">
        <v>3.1081854799261301</v>
      </c>
      <c r="K90" s="14">
        <v>-3.7060629019117601</v>
      </c>
      <c r="L90" s="78">
        <v>-0.91549082695530792</v>
      </c>
      <c r="M90" s="84">
        <v>90</v>
      </c>
      <c r="N90" s="24">
        <v>21.285714285714299</v>
      </c>
      <c r="O90" s="80">
        <v>57.1232638888889</v>
      </c>
      <c r="P90" s="117">
        <v>1019.2684111247301</v>
      </c>
      <c r="Q90" s="21">
        <v>1010.41942698292</v>
      </c>
      <c r="R90" s="66">
        <v>1014.7150790440194</v>
      </c>
      <c r="S90" s="71">
        <v>4.8</v>
      </c>
      <c r="T90" s="61">
        <v>2.7214353355146415</v>
      </c>
      <c r="U90" s="25">
        <v>0.8</v>
      </c>
      <c r="V90" s="218" t="s">
        <v>241</v>
      </c>
      <c r="W90" s="248" t="s">
        <v>222</v>
      </c>
      <c r="X90" s="26">
        <v>0</v>
      </c>
      <c r="Y90" s="27">
        <v>0</v>
      </c>
      <c r="Z90" s="28">
        <v>0</v>
      </c>
      <c r="AA90" s="29">
        <v>0</v>
      </c>
      <c r="AB90" s="322" t="s">
        <v>259</v>
      </c>
    </row>
    <row r="91" spans="1:28" s="20" customFormat="1" x14ac:dyDescent="0.3">
      <c r="A91" s="39">
        <v>43919</v>
      </c>
      <c r="B91" s="40">
        <v>0.4</v>
      </c>
      <c r="C91" s="14">
        <v>17.7</v>
      </c>
      <c r="D91" s="14">
        <v>9.9</v>
      </c>
      <c r="E91" s="14">
        <v>18.100000000000001</v>
      </c>
      <c r="F91" s="14">
        <v>-1</v>
      </c>
      <c r="G91" s="76">
        <f t="shared" si="5"/>
        <v>19.100000000000001</v>
      </c>
      <c r="H91" s="64">
        <f t="shared" si="4"/>
        <v>9.4749999999999996</v>
      </c>
      <c r="I91" s="78">
        <v>8.9</v>
      </c>
      <c r="J91" s="14">
        <v>2.9537638495893899</v>
      </c>
      <c r="K91" s="14">
        <v>-6.9126186748418297</v>
      </c>
      <c r="L91" s="78">
        <v>-0.51309664496671181</v>
      </c>
      <c r="M91" s="84">
        <v>91</v>
      </c>
      <c r="N91" s="24">
        <v>18.571428571428601</v>
      </c>
      <c r="O91" s="80">
        <v>57.024491567460323</v>
      </c>
      <c r="P91" s="117">
        <v>1014.7475279023</v>
      </c>
      <c r="Q91" s="21">
        <v>1008.26564269399</v>
      </c>
      <c r="R91" s="66">
        <v>1010.9224196026623</v>
      </c>
      <c r="S91" s="71">
        <v>8.8000000000000007</v>
      </c>
      <c r="T91" s="61">
        <v>4.9125122099742775</v>
      </c>
      <c r="U91" s="25">
        <v>1.7</v>
      </c>
      <c r="V91" s="218" t="s">
        <v>265</v>
      </c>
      <c r="W91" s="248" t="s">
        <v>213</v>
      </c>
      <c r="X91" s="26">
        <v>1.2</v>
      </c>
      <c r="Y91" s="27">
        <v>0.2</v>
      </c>
      <c r="Z91" s="28">
        <v>0</v>
      </c>
      <c r="AA91" s="29">
        <v>0</v>
      </c>
      <c r="AB91" s="322" t="s">
        <v>248</v>
      </c>
    </row>
    <row r="92" spans="1:28" s="20" customFormat="1" x14ac:dyDescent="0.3">
      <c r="A92" s="39">
        <v>43920</v>
      </c>
      <c r="B92" s="40">
        <v>1.7</v>
      </c>
      <c r="C92" s="14">
        <v>4.3</v>
      </c>
      <c r="D92" s="14">
        <v>-0.9</v>
      </c>
      <c r="E92" s="14">
        <v>8.3000000000000007</v>
      </c>
      <c r="F92" s="14">
        <v>-2.9</v>
      </c>
      <c r="G92" s="76">
        <f t="shared" si="5"/>
        <v>11.200000000000001</v>
      </c>
      <c r="H92" s="64">
        <f t="shared" si="4"/>
        <v>1.05</v>
      </c>
      <c r="I92" s="78">
        <v>2.8</v>
      </c>
      <c r="J92" s="14">
        <v>2.28923219989449</v>
      </c>
      <c r="K92" s="14">
        <v>-11.5336563703779</v>
      </c>
      <c r="L92" s="78">
        <v>-6.0389802374610726</v>
      </c>
      <c r="M92" s="84">
        <v>78</v>
      </c>
      <c r="N92" s="24">
        <v>33</v>
      </c>
      <c r="O92" s="80">
        <v>55.726004464285694</v>
      </c>
      <c r="P92" s="117">
        <v>1024.77251353007</v>
      </c>
      <c r="Q92" s="21">
        <v>1014.76086247449</v>
      </c>
      <c r="R92" s="66">
        <v>1020.3776304884019</v>
      </c>
      <c r="S92" s="71">
        <v>11.2</v>
      </c>
      <c r="T92" s="61">
        <v>7.2285893951202631</v>
      </c>
      <c r="U92" s="25">
        <v>3.6</v>
      </c>
      <c r="V92" s="218" t="s">
        <v>237</v>
      </c>
      <c r="W92" s="248" t="s">
        <v>211</v>
      </c>
      <c r="X92" s="26">
        <v>0</v>
      </c>
      <c r="Y92" s="27">
        <v>0</v>
      </c>
      <c r="Z92" s="28">
        <v>0</v>
      </c>
      <c r="AA92" s="29">
        <v>0</v>
      </c>
      <c r="AB92" s="322" t="s">
        <v>249</v>
      </c>
    </row>
    <row r="93" spans="1:28" s="20" customFormat="1" ht="15" thickBot="1" x14ac:dyDescent="0.35">
      <c r="A93" s="39">
        <v>43921</v>
      </c>
      <c r="B93" s="41">
        <v>-7.5</v>
      </c>
      <c r="C93" s="22">
        <v>7.7</v>
      </c>
      <c r="D93" s="22">
        <v>-0.9</v>
      </c>
      <c r="E93" s="22">
        <v>9.1999999999999993</v>
      </c>
      <c r="F93" s="22">
        <v>-7.6</v>
      </c>
      <c r="G93" s="22">
        <f t="shared" si="5"/>
        <v>16.799999999999997</v>
      </c>
      <c r="H93" s="22">
        <f t="shared" si="4"/>
        <v>-0.39999999999999997</v>
      </c>
      <c r="I93" s="79">
        <v>0.5</v>
      </c>
      <c r="J93" s="22">
        <v>-3.9688497384689798</v>
      </c>
      <c r="K93" s="22">
        <v>-14.2024871086698</v>
      </c>
      <c r="L93" s="79">
        <v>-9.3921086298483196</v>
      </c>
      <c r="M93" s="85">
        <v>81</v>
      </c>
      <c r="N93" s="67">
        <v>19</v>
      </c>
      <c r="O93" s="81">
        <v>51.329551091269821</v>
      </c>
      <c r="P93" s="118">
        <v>1026.7105375318299</v>
      </c>
      <c r="Q93" s="68">
        <v>1023.26472806232</v>
      </c>
      <c r="R93" s="69">
        <v>1025.0132694407143</v>
      </c>
      <c r="S93" s="73">
        <v>9.1999999999999993</v>
      </c>
      <c r="T93" s="63">
        <v>5.7428714166765831</v>
      </c>
      <c r="U93" s="42">
        <v>1.5</v>
      </c>
      <c r="V93" s="222" t="s">
        <v>265</v>
      </c>
      <c r="W93" s="249"/>
      <c r="X93" s="44">
        <v>0</v>
      </c>
      <c r="Y93" s="45">
        <v>0</v>
      </c>
      <c r="Z93" s="46">
        <v>0</v>
      </c>
      <c r="AA93" s="47">
        <v>0</v>
      </c>
      <c r="AB93" s="323" t="s">
        <v>249</v>
      </c>
    </row>
    <row r="94" spans="1:28" s="34" customFormat="1" x14ac:dyDescent="0.3">
      <c r="A94" s="39">
        <v>43922</v>
      </c>
      <c r="B94" s="75">
        <v>-4.9000000000000004</v>
      </c>
      <c r="C94" s="30">
        <v>9.1999999999999993</v>
      </c>
      <c r="D94" s="30">
        <v>0.6</v>
      </c>
      <c r="E94" s="30">
        <v>10.4</v>
      </c>
      <c r="F94" s="30">
        <v>-7.3</v>
      </c>
      <c r="G94" s="76">
        <f t="shared" si="5"/>
        <v>17.7</v>
      </c>
      <c r="H94" s="76">
        <f t="shared" si="4"/>
        <v>1.3749999999999998</v>
      </c>
      <c r="I94" s="83">
        <v>1.5</v>
      </c>
      <c r="J94" s="30">
        <v>-2.91357212406515</v>
      </c>
      <c r="K94" s="30">
        <v>-14.694363135002201</v>
      </c>
      <c r="L94" s="83">
        <v>-9.5145499165177352</v>
      </c>
      <c r="M94" s="114">
        <v>81</v>
      </c>
      <c r="N94" s="31">
        <v>19</v>
      </c>
      <c r="O94" s="109">
        <v>49.670820932539669</v>
      </c>
      <c r="P94" s="119">
        <v>1026.61486782515</v>
      </c>
      <c r="Q94" s="32">
        <v>1016.82144587313</v>
      </c>
      <c r="R94" s="70">
        <v>1021.7222777228918</v>
      </c>
      <c r="S94" s="375">
        <v>6.5</v>
      </c>
      <c r="T94" s="376">
        <v>3.6428661971455969</v>
      </c>
      <c r="U94" s="376">
        <v>1.3</v>
      </c>
      <c r="V94" s="377" t="s">
        <v>238</v>
      </c>
      <c r="W94" s="224"/>
      <c r="X94" s="105">
        <v>0</v>
      </c>
      <c r="Y94" s="106">
        <v>0</v>
      </c>
      <c r="Z94" s="107">
        <v>0</v>
      </c>
      <c r="AA94" s="112">
        <v>0</v>
      </c>
      <c r="AB94" s="320" t="s">
        <v>288</v>
      </c>
    </row>
    <row r="95" spans="1:28" s="20" customFormat="1" x14ac:dyDescent="0.3">
      <c r="A95" s="39">
        <v>43923</v>
      </c>
      <c r="B95" s="40">
        <v>-3.4</v>
      </c>
      <c r="C95" s="14">
        <v>12.5</v>
      </c>
      <c r="D95" s="14">
        <v>8.1</v>
      </c>
      <c r="E95" s="14">
        <v>14.4</v>
      </c>
      <c r="F95" s="14">
        <v>-6.6</v>
      </c>
      <c r="G95" s="76">
        <f t="shared" si="5"/>
        <v>21</v>
      </c>
      <c r="H95" s="76">
        <f t="shared" si="4"/>
        <v>6.3249999999999993</v>
      </c>
      <c r="I95" s="78">
        <v>4.3</v>
      </c>
      <c r="J95" s="14">
        <v>-5.52051439561777</v>
      </c>
      <c r="K95" s="14">
        <v>-14.278053896772899</v>
      </c>
      <c r="L95" s="78">
        <v>-9.9247803975364111</v>
      </c>
      <c r="M95" s="84">
        <v>80.714285714285694</v>
      </c>
      <c r="N95" s="24">
        <v>15</v>
      </c>
      <c r="O95" s="80">
        <v>40.975384424603185</v>
      </c>
      <c r="P95" s="117">
        <v>1018.73067694771</v>
      </c>
      <c r="Q95" s="21">
        <v>1010.5489335122199</v>
      </c>
      <c r="R95" s="66">
        <v>1014.3940435358309</v>
      </c>
      <c r="S95" s="71"/>
      <c r="T95" s="61"/>
      <c r="U95" s="25"/>
      <c r="V95" s="218"/>
      <c r="W95" s="219"/>
      <c r="X95" s="16">
        <v>0</v>
      </c>
      <c r="Y95" s="17">
        <v>0</v>
      </c>
      <c r="Z95" s="18">
        <v>0</v>
      </c>
      <c r="AA95" s="43">
        <v>0</v>
      </c>
      <c r="AB95" s="321" t="s">
        <v>286</v>
      </c>
    </row>
    <row r="96" spans="1:28" s="20" customFormat="1" x14ac:dyDescent="0.3">
      <c r="A96" s="39">
        <v>43924</v>
      </c>
      <c r="B96" s="40">
        <v>-2.2000000000000002</v>
      </c>
      <c r="C96" s="14">
        <v>15.2</v>
      </c>
      <c r="D96" s="14">
        <v>8.3000000000000007</v>
      </c>
      <c r="E96" s="14">
        <v>16.100000000000001</v>
      </c>
      <c r="F96" s="14">
        <v>-5.3</v>
      </c>
      <c r="G96" s="76">
        <f t="shared" si="5"/>
        <v>21.400000000000002</v>
      </c>
      <c r="H96" s="76">
        <f t="shared" si="4"/>
        <v>7.4</v>
      </c>
      <c r="I96" s="78">
        <v>5.0999999999999996</v>
      </c>
      <c r="J96" s="14">
        <v>-1.4645926560867999</v>
      </c>
      <c r="K96" s="14">
        <v>-9.5431546274074908</v>
      </c>
      <c r="L96" s="78">
        <v>-4.8952126757513588</v>
      </c>
      <c r="M96" s="84">
        <v>77</v>
      </c>
      <c r="N96" s="24">
        <v>22</v>
      </c>
      <c r="O96" s="80">
        <v>48.066840277777786</v>
      </c>
      <c r="P96" s="117">
        <v>1019.30937308122</v>
      </c>
      <c r="Q96" s="21">
        <v>1010.42594214017</v>
      </c>
      <c r="R96" s="66">
        <v>1012.8965707310043</v>
      </c>
      <c r="S96" s="71"/>
      <c r="T96" s="61"/>
      <c r="U96" s="25"/>
      <c r="V96" s="218"/>
      <c r="W96" s="219"/>
      <c r="X96" s="16">
        <v>0</v>
      </c>
      <c r="Y96" s="17">
        <v>0</v>
      </c>
      <c r="Z96" s="18">
        <v>0</v>
      </c>
      <c r="AA96" s="43">
        <v>0</v>
      </c>
      <c r="AB96" s="321" t="s">
        <v>256</v>
      </c>
    </row>
    <row r="97" spans="1:28" s="20" customFormat="1" x14ac:dyDescent="0.3">
      <c r="A97" s="39">
        <v>43925</v>
      </c>
      <c r="B97" s="40">
        <v>1.9</v>
      </c>
      <c r="C97" s="14">
        <v>15.9</v>
      </c>
      <c r="D97" s="14">
        <v>5.5</v>
      </c>
      <c r="E97" s="14">
        <v>16.2</v>
      </c>
      <c r="F97" s="14">
        <v>-0.1</v>
      </c>
      <c r="G97" s="76">
        <f t="shared" si="5"/>
        <v>16.3</v>
      </c>
      <c r="H97" s="76">
        <f t="shared" si="4"/>
        <v>7.2</v>
      </c>
      <c r="I97" s="78">
        <v>7.7</v>
      </c>
      <c r="J97" s="14">
        <v>0.93982437163369104</v>
      </c>
      <c r="K97" s="14">
        <v>-5.9401741279351903</v>
      </c>
      <c r="L97" s="78">
        <v>-3.1031799795233801</v>
      </c>
      <c r="M97" s="84">
        <v>83</v>
      </c>
      <c r="N97" s="24">
        <v>23.428571428571399</v>
      </c>
      <c r="O97" s="80">
        <v>51.296068948412703</v>
      </c>
      <c r="P97" s="117">
        <v>1030.3481787354799</v>
      </c>
      <c r="Q97" s="21">
        <v>1019.33404318729</v>
      </c>
      <c r="R97" s="66">
        <v>1024.0215017244163</v>
      </c>
      <c r="S97" s="72">
        <v>8.5</v>
      </c>
      <c r="T97" s="62">
        <v>6.1857296602511385</v>
      </c>
      <c r="U97" s="19">
        <v>1.7</v>
      </c>
      <c r="V97" s="218" t="s">
        <v>265</v>
      </c>
      <c r="W97" s="220"/>
      <c r="X97" s="16">
        <v>0</v>
      </c>
      <c r="Y97" s="17">
        <v>0</v>
      </c>
      <c r="Z97" s="18">
        <v>0</v>
      </c>
      <c r="AA97" s="43">
        <v>0</v>
      </c>
      <c r="AB97" s="321" t="s">
        <v>289</v>
      </c>
    </row>
    <row r="98" spans="1:28" s="20" customFormat="1" x14ac:dyDescent="0.3">
      <c r="A98" s="39">
        <v>43926</v>
      </c>
      <c r="B98" s="40">
        <v>0</v>
      </c>
      <c r="C98" s="14">
        <v>18</v>
      </c>
      <c r="D98" s="14">
        <v>8.4</v>
      </c>
      <c r="E98" s="14">
        <v>18.100000000000001</v>
      </c>
      <c r="F98" s="14">
        <v>-3.4</v>
      </c>
      <c r="G98" s="76">
        <f t="shared" si="5"/>
        <v>21.5</v>
      </c>
      <c r="H98" s="64">
        <f t="shared" si="4"/>
        <v>8.6999999999999993</v>
      </c>
      <c r="I98" s="78">
        <v>8</v>
      </c>
      <c r="J98" s="14">
        <v>-0.24435431631149601</v>
      </c>
      <c r="K98" s="14">
        <v>-11.047091349231</v>
      </c>
      <c r="L98" s="78">
        <v>-5.1712854101178838</v>
      </c>
      <c r="M98" s="84">
        <v>81</v>
      </c>
      <c r="N98" s="24">
        <v>15</v>
      </c>
      <c r="O98" s="80">
        <v>45.344494047619044</v>
      </c>
      <c r="P98" s="117">
        <v>1032.4326537889499</v>
      </c>
      <c r="Q98" s="21">
        <v>1028.5326075216101</v>
      </c>
      <c r="R98" s="66">
        <v>1030.615393653208</v>
      </c>
      <c r="S98" s="71">
        <v>8.8000000000000007</v>
      </c>
      <c r="T98" s="61">
        <v>6.0500150372202226</v>
      </c>
      <c r="U98" s="25">
        <v>1.9</v>
      </c>
      <c r="V98" s="218" t="s">
        <v>268</v>
      </c>
      <c r="W98" s="220"/>
      <c r="X98" s="16">
        <v>0</v>
      </c>
      <c r="Y98" s="17">
        <v>0</v>
      </c>
      <c r="Z98" s="18">
        <v>0</v>
      </c>
      <c r="AA98" s="43">
        <v>0</v>
      </c>
      <c r="AB98" s="321" t="s">
        <v>278</v>
      </c>
    </row>
    <row r="99" spans="1:28" s="20" customFormat="1" x14ac:dyDescent="0.3">
      <c r="A99" s="39">
        <v>43927</v>
      </c>
      <c r="B99" s="40">
        <v>0.1</v>
      </c>
      <c r="C99" s="14">
        <v>17.8</v>
      </c>
      <c r="D99" s="14">
        <v>8.5</v>
      </c>
      <c r="E99" s="14">
        <v>18.2</v>
      </c>
      <c r="F99" s="14">
        <v>-2.9</v>
      </c>
      <c r="G99" s="76">
        <f t="shared" si="5"/>
        <v>21.099999999999998</v>
      </c>
      <c r="H99" s="64">
        <f t="shared" si="4"/>
        <v>8.7250000000000014</v>
      </c>
      <c r="I99" s="78">
        <v>8.4</v>
      </c>
      <c r="J99" s="14">
        <v>-0.329599160757093</v>
      </c>
      <c r="K99" s="14">
        <v>-9.5662401160790296</v>
      </c>
      <c r="L99" s="78">
        <v>-4.8725152687183391</v>
      </c>
      <c r="M99" s="84">
        <v>82</v>
      </c>
      <c r="N99" s="24">
        <v>16.428571428571399</v>
      </c>
      <c r="O99" s="80">
        <v>45.884176587301575</v>
      </c>
      <c r="P99" s="117">
        <v>1034.6724377620101</v>
      </c>
      <c r="Q99" s="21">
        <v>1030.7513703100201</v>
      </c>
      <c r="R99" s="66">
        <v>1032.8187663743659</v>
      </c>
      <c r="S99" s="71">
        <v>11.9</v>
      </c>
      <c r="T99" s="61">
        <v>7.0741247254864028</v>
      </c>
      <c r="U99" s="25">
        <v>2.1</v>
      </c>
      <c r="V99" s="218" t="s">
        <v>245</v>
      </c>
      <c r="W99" s="220"/>
      <c r="X99" s="16">
        <v>0</v>
      </c>
      <c r="Y99" s="17">
        <v>0</v>
      </c>
      <c r="Z99" s="18">
        <v>0</v>
      </c>
      <c r="AA99" s="43">
        <v>0</v>
      </c>
      <c r="AB99" s="321" t="s">
        <v>286</v>
      </c>
    </row>
    <row r="100" spans="1:28" s="20" customFormat="1" x14ac:dyDescent="0.3">
      <c r="A100" s="39">
        <v>43928</v>
      </c>
      <c r="B100" s="40">
        <v>0.8</v>
      </c>
      <c r="C100" s="14">
        <v>20.399999999999999</v>
      </c>
      <c r="D100" s="14">
        <v>7.7</v>
      </c>
      <c r="E100" s="14">
        <v>21</v>
      </c>
      <c r="F100" s="14">
        <v>-2.2999999999999998</v>
      </c>
      <c r="G100" s="76">
        <f t="shared" si="5"/>
        <v>23.3</v>
      </c>
      <c r="H100" s="64">
        <f t="shared" si="4"/>
        <v>9.15</v>
      </c>
      <c r="I100" s="78">
        <v>9.5</v>
      </c>
      <c r="J100" s="14">
        <v>0.50893026259055096</v>
      </c>
      <c r="K100" s="14">
        <v>-10.2931370661614</v>
      </c>
      <c r="L100" s="78">
        <v>-4.0304355375547232</v>
      </c>
      <c r="M100" s="84">
        <v>84.428571428571402</v>
      </c>
      <c r="N100" s="24">
        <v>15</v>
      </c>
      <c r="O100" s="80">
        <v>47.483320932539648</v>
      </c>
      <c r="P100" s="117">
        <v>1035.93664465746</v>
      </c>
      <c r="Q100" s="21">
        <v>1030.1789767293899</v>
      </c>
      <c r="R100" s="66">
        <v>1033.0964346601768</v>
      </c>
      <c r="S100" s="71">
        <v>5.8</v>
      </c>
      <c r="T100" s="61">
        <v>3.6500090720419442</v>
      </c>
      <c r="U100" s="25">
        <v>1.3</v>
      </c>
      <c r="V100" s="218" t="s">
        <v>245</v>
      </c>
      <c r="W100" s="220"/>
      <c r="X100" s="16">
        <v>0</v>
      </c>
      <c r="Y100" s="17">
        <v>0</v>
      </c>
      <c r="Z100" s="18">
        <v>0</v>
      </c>
      <c r="AA100" s="43">
        <v>0</v>
      </c>
      <c r="AB100" s="321" t="s">
        <v>286</v>
      </c>
    </row>
    <row r="101" spans="1:28" s="20" customFormat="1" x14ac:dyDescent="0.3">
      <c r="A101" s="39">
        <v>43929</v>
      </c>
      <c r="B101" s="40">
        <v>2</v>
      </c>
      <c r="C101" s="14">
        <v>22.9</v>
      </c>
      <c r="D101" s="14">
        <v>8.8000000000000007</v>
      </c>
      <c r="E101" s="14">
        <v>23.4</v>
      </c>
      <c r="F101" s="14">
        <v>-1.9</v>
      </c>
      <c r="G101" s="76">
        <f t="shared" si="5"/>
        <v>25.299999999999997</v>
      </c>
      <c r="H101" s="64">
        <f t="shared" si="4"/>
        <v>10.625</v>
      </c>
      <c r="I101" s="78">
        <v>10.8</v>
      </c>
      <c r="J101" s="14">
        <v>0.92371318212132802</v>
      </c>
      <c r="K101" s="14">
        <v>-10.1068630880896</v>
      </c>
      <c r="L101" s="78">
        <v>-3.5060393425727607</v>
      </c>
      <c r="M101" s="84">
        <v>85</v>
      </c>
      <c r="N101" s="24">
        <v>11</v>
      </c>
      <c r="O101" s="80">
        <v>46.263082837301589</v>
      </c>
      <c r="P101" s="117">
        <v>1033.3585445741501</v>
      </c>
      <c r="Q101" s="21">
        <v>1023.6626026602599</v>
      </c>
      <c r="R101" s="66">
        <v>1028.7127820878761</v>
      </c>
      <c r="S101" s="71">
        <v>4.8</v>
      </c>
      <c r="T101" s="61">
        <v>3.6071518226637771</v>
      </c>
      <c r="U101" s="25">
        <v>0.9</v>
      </c>
      <c r="V101" s="218" t="s">
        <v>239</v>
      </c>
      <c r="W101" s="220"/>
      <c r="X101" s="16">
        <v>0</v>
      </c>
      <c r="Y101" s="17">
        <v>0</v>
      </c>
      <c r="Z101" s="18">
        <v>0</v>
      </c>
      <c r="AA101" s="43">
        <v>0</v>
      </c>
      <c r="AB101" s="321" t="s">
        <v>286</v>
      </c>
    </row>
    <row r="102" spans="1:28" s="20" customFormat="1" x14ac:dyDescent="0.3">
      <c r="A102" s="39">
        <v>43930</v>
      </c>
      <c r="B102" s="40">
        <v>2.8</v>
      </c>
      <c r="C102" s="14">
        <v>22.9</v>
      </c>
      <c r="D102" s="14">
        <v>11.3</v>
      </c>
      <c r="E102" s="14">
        <v>23.6</v>
      </c>
      <c r="F102" s="14">
        <v>-0.6</v>
      </c>
      <c r="G102" s="76">
        <f t="shared" si="5"/>
        <v>24.200000000000003</v>
      </c>
      <c r="H102" s="64">
        <f t="shared" si="4"/>
        <v>12.074999999999999</v>
      </c>
      <c r="I102" s="78">
        <v>11.8</v>
      </c>
      <c r="J102" s="14">
        <v>2.1718653768740102</v>
      </c>
      <c r="K102" s="14">
        <v>-9.3825874962764502</v>
      </c>
      <c r="L102" s="78">
        <v>-2.0133905743759009</v>
      </c>
      <c r="M102" s="84">
        <v>87.428571428571402</v>
      </c>
      <c r="N102" s="24">
        <v>15</v>
      </c>
      <c r="O102" s="80">
        <v>46.43173363095238</v>
      </c>
      <c r="P102" s="117">
        <v>1025.33615372232</v>
      </c>
      <c r="Q102" s="21">
        <v>1015.78535562432</v>
      </c>
      <c r="R102" s="66">
        <v>1020.7776697281847</v>
      </c>
      <c r="S102" s="71">
        <v>6.8</v>
      </c>
      <c r="T102" s="61">
        <v>4.1214388152019863</v>
      </c>
      <c r="U102" s="25">
        <v>1.8</v>
      </c>
      <c r="V102" s="218" t="s">
        <v>245</v>
      </c>
      <c r="W102" s="220"/>
      <c r="X102" s="16">
        <v>0</v>
      </c>
      <c r="Y102" s="17">
        <v>0</v>
      </c>
      <c r="Z102" s="18">
        <v>0</v>
      </c>
      <c r="AA102" s="43">
        <v>0</v>
      </c>
      <c r="AB102" s="321" t="s">
        <v>286</v>
      </c>
    </row>
    <row r="103" spans="1:28" s="20" customFormat="1" x14ac:dyDescent="0.3">
      <c r="A103" s="39">
        <v>43931</v>
      </c>
      <c r="B103" s="40">
        <v>12.1</v>
      </c>
      <c r="C103" s="14">
        <v>16.899999999999999</v>
      </c>
      <c r="D103" s="14">
        <v>6.8</v>
      </c>
      <c r="E103" s="14">
        <v>17.7</v>
      </c>
      <c r="F103" s="14">
        <v>3.1</v>
      </c>
      <c r="G103" s="76">
        <f t="shared" si="5"/>
        <v>14.6</v>
      </c>
      <c r="H103" s="64">
        <f t="shared" si="4"/>
        <v>10.65</v>
      </c>
      <c r="I103" s="78">
        <v>11.3</v>
      </c>
      <c r="J103" s="14">
        <v>5.6942794881554804</v>
      </c>
      <c r="K103" s="14">
        <v>-8.5695043190854303</v>
      </c>
      <c r="L103" s="78">
        <v>-0.72985356611281593</v>
      </c>
      <c r="M103" s="84">
        <v>80.428571428571402</v>
      </c>
      <c r="N103" s="24">
        <v>16.428571428571399</v>
      </c>
      <c r="O103" s="80">
        <v>48.1840691137566</v>
      </c>
      <c r="P103" s="117">
        <v>1023.98154982838</v>
      </c>
      <c r="Q103" s="21">
        <v>1020.58146329125</v>
      </c>
      <c r="R103" s="66">
        <v>1022.3765130315704</v>
      </c>
      <c r="S103" s="71">
        <v>9.1999999999999993</v>
      </c>
      <c r="T103" s="61">
        <v>6.4643017812093335</v>
      </c>
      <c r="U103" s="25">
        <v>2.4</v>
      </c>
      <c r="V103" s="218" t="s">
        <v>265</v>
      </c>
      <c r="W103" s="220"/>
      <c r="X103" s="16">
        <v>0</v>
      </c>
      <c r="Y103" s="17">
        <v>0</v>
      </c>
      <c r="Z103" s="18">
        <v>0</v>
      </c>
      <c r="AA103" s="43">
        <v>0</v>
      </c>
      <c r="AB103" s="321" t="s">
        <v>290</v>
      </c>
    </row>
    <row r="104" spans="1:28" s="20" customFormat="1" x14ac:dyDescent="0.3">
      <c r="A104" s="39">
        <v>43932</v>
      </c>
      <c r="B104" s="40">
        <v>2.1</v>
      </c>
      <c r="C104" s="14">
        <v>18.5</v>
      </c>
      <c r="D104" s="14">
        <v>6.5</v>
      </c>
      <c r="E104" s="14">
        <v>18.5</v>
      </c>
      <c r="F104" s="14">
        <v>-0.5</v>
      </c>
      <c r="G104" s="76">
        <f t="shared" si="5"/>
        <v>19</v>
      </c>
      <c r="H104" s="64">
        <f t="shared" si="4"/>
        <v>8.4</v>
      </c>
      <c r="I104" s="78">
        <v>9.4</v>
      </c>
      <c r="J104" s="14">
        <v>1.8576929683118599</v>
      </c>
      <c r="K104" s="14">
        <v>-4.5714536252609204</v>
      </c>
      <c r="L104" s="78">
        <v>-1.8540229614991703</v>
      </c>
      <c r="M104" s="84">
        <v>83</v>
      </c>
      <c r="N104" s="24">
        <v>21</v>
      </c>
      <c r="O104" s="80">
        <v>51.079955511616404</v>
      </c>
      <c r="P104" s="117">
        <v>1026.23684369995</v>
      </c>
      <c r="Q104" s="21">
        <v>1023.1784480576</v>
      </c>
      <c r="R104" s="66">
        <v>1024.4215122457663</v>
      </c>
      <c r="S104" s="71">
        <v>9.5</v>
      </c>
      <c r="T104" s="61">
        <v>6.4500160314166104</v>
      </c>
      <c r="U104" s="25">
        <v>1.7</v>
      </c>
      <c r="V104" s="218" t="s">
        <v>268</v>
      </c>
      <c r="W104" s="220"/>
      <c r="X104" s="16">
        <v>0</v>
      </c>
      <c r="Y104" s="17">
        <v>0</v>
      </c>
      <c r="Z104" s="18">
        <v>0</v>
      </c>
      <c r="AA104" s="43">
        <v>0</v>
      </c>
      <c r="AB104" s="321" t="s">
        <v>291</v>
      </c>
    </row>
    <row r="105" spans="1:28" s="20" customFormat="1" x14ac:dyDescent="0.3">
      <c r="A105" s="39">
        <v>43933</v>
      </c>
      <c r="B105" s="40">
        <v>2.2999999999999998</v>
      </c>
      <c r="C105" s="14">
        <v>20.9</v>
      </c>
      <c r="D105" s="14">
        <v>15.7</v>
      </c>
      <c r="E105" s="14">
        <v>21</v>
      </c>
      <c r="F105" s="14">
        <v>7.6</v>
      </c>
      <c r="G105" s="76">
        <f t="shared" si="5"/>
        <v>13.4</v>
      </c>
      <c r="H105" s="64">
        <f t="shared" si="4"/>
        <v>13.649999999999999</v>
      </c>
      <c r="I105" s="78">
        <v>11.3</v>
      </c>
      <c r="J105" s="14">
        <v>4.5</v>
      </c>
      <c r="K105" s="14">
        <v>1.5</v>
      </c>
      <c r="L105" s="78">
        <v>2.8967828418230526</v>
      </c>
      <c r="M105" s="84">
        <v>66.599999999999994</v>
      </c>
      <c r="N105" s="24">
        <v>30</v>
      </c>
      <c r="O105" s="80">
        <v>38.458445040214471</v>
      </c>
      <c r="P105" s="117">
        <v>1026.3709076636701</v>
      </c>
      <c r="Q105" s="21">
        <v>1015.29087915229</v>
      </c>
      <c r="R105" s="66">
        <v>1020.4612050228285</v>
      </c>
      <c r="S105" s="71">
        <v>8.8000000000000007</v>
      </c>
      <c r="T105" s="61">
        <v>6.2500155343184165</v>
      </c>
      <c r="U105" s="25">
        <v>2.2999999999999998</v>
      </c>
      <c r="V105" s="218" t="s">
        <v>238</v>
      </c>
      <c r="W105" s="220" t="s">
        <v>218</v>
      </c>
      <c r="X105" s="16">
        <v>3.6</v>
      </c>
      <c r="Y105" s="17">
        <v>0.5</v>
      </c>
      <c r="Z105" s="18">
        <v>0</v>
      </c>
      <c r="AA105" s="43">
        <v>0</v>
      </c>
      <c r="AB105" s="321" t="s">
        <v>278</v>
      </c>
    </row>
    <row r="106" spans="1:28" s="20" customFormat="1" x14ac:dyDescent="0.3">
      <c r="A106" s="39">
        <v>43934</v>
      </c>
      <c r="B106" s="40">
        <v>5.6</v>
      </c>
      <c r="C106" s="14">
        <v>19.399999999999999</v>
      </c>
      <c r="D106" s="14">
        <v>9.3000000000000007</v>
      </c>
      <c r="E106" s="14">
        <v>19.7</v>
      </c>
      <c r="F106" s="14">
        <v>1.6</v>
      </c>
      <c r="G106" s="76">
        <f t="shared" si="5"/>
        <v>18.099999999999998</v>
      </c>
      <c r="H106" s="64">
        <f t="shared" si="4"/>
        <v>10.9</v>
      </c>
      <c r="I106" s="78">
        <v>10.067499999999992</v>
      </c>
      <c r="J106" s="14">
        <v>12.5</v>
      </c>
      <c r="K106" s="14">
        <v>-0.6</v>
      </c>
      <c r="L106" s="78">
        <v>4.6652777777777779</v>
      </c>
      <c r="M106" s="84">
        <v>90.8</v>
      </c>
      <c r="N106" s="24">
        <v>43.6</v>
      </c>
      <c r="O106" s="80">
        <v>70.831111111111241</v>
      </c>
      <c r="P106" s="117">
        <v>1015.71267199561</v>
      </c>
      <c r="Q106" s="21">
        <v>1004.5918931295</v>
      </c>
      <c r="R106" s="66">
        <v>1010.7377953032438</v>
      </c>
      <c r="S106" s="71">
        <v>11.9</v>
      </c>
      <c r="T106" s="61">
        <v>6.650016528514791</v>
      </c>
      <c r="U106" s="25">
        <v>2.1</v>
      </c>
      <c r="V106" s="218" t="s">
        <v>304</v>
      </c>
      <c r="W106" s="314" t="s">
        <v>218</v>
      </c>
      <c r="X106" s="26">
        <v>16.8</v>
      </c>
      <c r="Y106" s="27">
        <v>4.9000000000000004</v>
      </c>
      <c r="Z106" s="28">
        <v>0</v>
      </c>
      <c r="AA106" s="29">
        <v>0</v>
      </c>
      <c r="AB106" s="322" t="s">
        <v>301</v>
      </c>
    </row>
    <row r="107" spans="1:28" s="20" customFormat="1" x14ac:dyDescent="0.3">
      <c r="A107" s="39">
        <v>43935</v>
      </c>
      <c r="B107" s="40">
        <v>3.2</v>
      </c>
      <c r="C107" s="14">
        <v>8.1</v>
      </c>
      <c r="D107" s="14">
        <v>0.4</v>
      </c>
      <c r="E107" s="14">
        <v>10.3</v>
      </c>
      <c r="F107" s="14">
        <v>-1.5</v>
      </c>
      <c r="G107" s="76">
        <f t="shared" si="5"/>
        <v>11.8</v>
      </c>
      <c r="H107" s="64">
        <f t="shared" si="4"/>
        <v>3.0250000000000004</v>
      </c>
      <c r="I107" s="78">
        <v>4.1784027777777828</v>
      </c>
      <c r="J107" s="14">
        <v>3.4</v>
      </c>
      <c r="K107" s="14">
        <v>-3.8</v>
      </c>
      <c r="L107" s="78">
        <v>-0.3267361111111135</v>
      </c>
      <c r="M107" s="84">
        <v>91.2</v>
      </c>
      <c r="N107" s="24">
        <v>42.2</v>
      </c>
      <c r="O107" s="80">
        <v>72.657986111111114</v>
      </c>
      <c r="P107" s="117">
        <v>1023.0172705288199</v>
      </c>
      <c r="Q107" s="21">
        <v>1012.28432563053</v>
      </c>
      <c r="R107" s="66">
        <v>1016.3943772354064</v>
      </c>
      <c r="S107" s="71">
        <v>10.9</v>
      </c>
      <c r="T107" s="61">
        <v>7.014303148229347</v>
      </c>
      <c r="U107" s="25">
        <v>2.5</v>
      </c>
      <c r="V107" s="218" t="s">
        <v>237</v>
      </c>
      <c r="W107" s="221" t="s">
        <v>234</v>
      </c>
      <c r="X107" s="26">
        <v>0.4</v>
      </c>
      <c r="Y107" s="27">
        <v>0.2</v>
      </c>
      <c r="Z107" s="28">
        <v>0</v>
      </c>
      <c r="AA107" s="29">
        <v>0</v>
      </c>
      <c r="AB107" s="322" t="s">
        <v>302</v>
      </c>
    </row>
    <row r="108" spans="1:28" s="20" customFormat="1" x14ac:dyDescent="0.3">
      <c r="A108" s="39">
        <v>43936</v>
      </c>
      <c r="B108" s="40">
        <v>0.1</v>
      </c>
      <c r="C108" s="14">
        <v>13</v>
      </c>
      <c r="D108" s="14">
        <v>7</v>
      </c>
      <c r="E108" s="14">
        <v>13.6</v>
      </c>
      <c r="F108" s="14">
        <v>-4.9000000000000004</v>
      </c>
      <c r="G108" s="76">
        <f t="shared" si="5"/>
        <v>18.5</v>
      </c>
      <c r="H108" s="64">
        <f t="shared" si="4"/>
        <v>6.7750000000000004</v>
      </c>
      <c r="I108" s="78">
        <v>5.4368749999999881</v>
      </c>
      <c r="J108" s="14">
        <v>3.2</v>
      </c>
      <c r="K108" s="14">
        <v>-6.4</v>
      </c>
      <c r="L108" s="78">
        <v>-2.1220138888888895</v>
      </c>
      <c r="M108" s="84">
        <v>91.7</v>
      </c>
      <c r="N108" s="24">
        <v>32.6</v>
      </c>
      <c r="O108" s="80">
        <v>63.07326388888886</v>
      </c>
      <c r="P108" s="117">
        <v>1023.81193580277</v>
      </c>
      <c r="Q108" s="21">
        <v>1018.94522041049</v>
      </c>
      <c r="R108" s="66">
        <v>1021.4934453060358</v>
      </c>
      <c r="S108" s="71">
        <v>9.1999999999999993</v>
      </c>
      <c r="T108" s="61">
        <v>6.0571579121165975</v>
      </c>
      <c r="U108" s="25">
        <v>1.8</v>
      </c>
      <c r="V108" s="218" t="s">
        <v>239</v>
      </c>
      <c r="W108" s="221" t="s">
        <v>222</v>
      </c>
      <c r="X108" s="26">
        <v>0</v>
      </c>
      <c r="Y108" s="27">
        <v>0</v>
      </c>
      <c r="Z108" s="28">
        <v>0</v>
      </c>
      <c r="AA108" s="29">
        <v>0</v>
      </c>
      <c r="AB108" s="322" t="s">
        <v>303</v>
      </c>
    </row>
    <row r="109" spans="1:28" s="20" customFormat="1" x14ac:dyDescent="0.3">
      <c r="A109" s="39">
        <v>43937</v>
      </c>
      <c r="B109" s="40">
        <v>3.2</v>
      </c>
      <c r="C109" s="14">
        <v>19.7</v>
      </c>
      <c r="D109" s="14">
        <v>10.199999999999999</v>
      </c>
      <c r="E109" s="14">
        <v>21.5</v>
      </c>
      <c r="F109" s="14">
        <v>-2.4</v>
      </c>
      <c r="G109" s="76">
        <f t="shared" si="5"/>
        <v>23.9</v>
      </c>
      <c r="H109" s="64">
        <f t="shared" si="4"/>
        <v>10.824999999999999</v>
      </c>
      <c r="I109" s="78">
        <v>9.9317361111111371</v>
      </c>
      <c r="J109" s="14">
        <v>6.3</v>
      </c>
      <c r="K109" s="14">
        <v>-3.8</v>
      </c>
      <c r="L109" s="78">
        <v>1.3847222222222235</v>
      </c>
      <c r="M109" s="84">
        <v>93.4</v>
      </c>
      <c r="N109" s="24">
        <v>29.8</v>
      </c>
      <c r="O109" s="80">
        <v>60.683541666666741</v>
      </c>
      <c r="P109" s="117">
        <v>1022.4619375351</v>
      </c>
      <c r="Q109" s="21">
        <v>1011.64726428642</v>
      </c>
      <c r="R109" s="66">
        <v>1017.3331900416883</v>
      </c>
      <c r="S109" s="71">
        <v>9.9</v>
      </c>
      <c r="T109" s="61">
        <v>6.8357312758202502</v>
      </c>
      <c r="U109" s="25">
        <v>2.6</v>
      </c>
      <c r="V109" s="218" t="s">
        <v>245</v>
      </c>
      <c r="W109" s="221"/>
      <c r="X109" s="26">
        <v>0</v>
      </c>
      <c r="Y109" s="27">
        <v>0</v>
      </c>
      <c r="Z109" s="28">
        <v>0</v>
      </c>
      <c r="AA109" s="29">
        <v>0</v>
      </c>
      <c r="AB109" s="322" t="s">
        <v>210</v>
      </c>
    </row>
    <row r="110" spans="1:28" s="20" customFormat="1" x14ac:dyDescent="0.3">
      <c r="A110" s="39">
        <v>43938</v>
      </c>
      <c r="B110" s="40">
        <v>6</v>
      </c>
      <c r="C110" s="14">
        <v>20.7</v>
      </c>
      <c r="D110" s="14">
        <v>9.6</v>
      </c>
      <c r="E110" s="14">
        <v>22.9</v>
      </c>
      <c r="F110" s="14">
        <v>1.4</v>
      </c>
      <c r="G110" s="76">
        <f t="shared" si="5"/>
        <v>21.5</v>
      </c>
      <c r="H110" s="64">
        <f t="shared" si="4"/>
        <v>11.475</v>
      </c>
      <c r="I110" s="78">
        <v>11.12187500000001</v>
      </c>
      <c r="J110" s="14">
        <v>11.2</v>
      </c>
      <c r="K110" s="14">
        <v>-0.5</v>
      </c>
      <c r="L110" s="78">
        <v>3.9973611111111103</v>
      </c>
      <c r="M110" s="84">
        <v>89.4</v>
      </c>
      <c r="N110" s="24">
        <v>36.4</v>
      </c>
      <c r="O110" s="80">
        <v>64.251249999999928</v>
      </c>
      <c r="P110" s="117">
        <v>1016.76295623326</v>
      </c>
      <c r="Q110" s="21">
        <v>1011.62101270972</v>
      </c>
      <c r="R110" s="66">
        <v>1014.2340728318322</v>
      </c>
      <c r="S110" s="71">
        <v>7.5</v>
      </c>
      <c r="T110" s="61">
        <v>4.6214400579474582</v>
      </c>
      <c r="U110" s="25">
        <v>1.2</v>
      </c>
      <c r="V110" s="218" t="s">
        <v>265</v>
      </c>
      <c r="W110" s="221"/>
      <c r="X110" s="26">
        <v>0</v>
      </c>
      <c r="Y110" s="27">
        <v>0</v>
      </c>
      <c r="Z110" s="28">
        <v>0</v>
      </c>
      <c r="AA110" s="29">
        <v>0</v>
      </c>
      <c r="AB110" s="322" t="s">
        <v>254</v>
      </c>
    </row>
    <row r="111" spans="1:28" s="20" customFormat="1" x14ac:dyDescent="0.3">
      <c r="A111" s="39">
        <v>43939</v>
      </c>
      <c r="B111" s="40">
        <v>5.7</v>
      </c>
      <c r="C111" s="14">
        <v>19.399999999999999</v>
      </c>
      <c r="D111" s="14">
        <v>7.8</v>
      </c>
      <c r="E111" s="14">
        <v>19.899999999999999</v>
      </c>
      <c r="F111" s="14">
        <v>-0.6</v>
      </c>
      <c r="G111" s="76">
        <f t="shared" si="5"/>
        <v>20.5</v>
      </c>
      <c r="H111" s="64">
        <f t="shared" si="4"/>
        <v>10.174999999999999</v>
      </c>
      <c r="I111" s="78">
        <v>10.092986111111109</v>
      </c>
      <c r="J111" s="14">
        <v>4.0999999999999996</v>
      </c>
      <c r="K111" s="14">
        <v>-2.8</v>
      </c>
      <c r="L111" s="78">
        <v>-2.3611111111111374E-2</v>
      </c>
      <c r="M111" s="84">
        <v>88.3</v>
      </c>
      <c r="N111" s="24">
        <v>24.9</v>
      </c>
      <c r="O111" s="80">
        <v>54.010486111110971</v>
      </c>
      <c r="P111" s="117">
        <v>1018.80691769527</v>
      </c>
      <c r="Q111" s="21">
        <v>1013.8097689591</v>
      </c>
      <c r="R111" s="66">
        <v>1016.1772335252039</v>
      </c>
      <c r="S111" s="71">
        <v>7.8</v>
      </c>
      <c r="T111" s="61">
        <v>5.4151920308058745</v>
      </c>
      <c r="U111" s="25">
        <v>1.7</v>
      </c>
      <c r="V111" s="218" t="s">
        <v>268</v>
      </c>
      <c r="W111" s="221"/>
      <c r="X111" s="26">
        <v>0</v>
      </c>
      <c r="Y111" s="27">
        <v>0</v>
      </c>
      <c r="Z111" s="28">
        <v>0</v>
      </c>
      <c r="AA111" s="29">
        <v>0</v>
      </c>
      <c r="AB111" s="322" t="s">
        <v>251</v>
      </c>
    </row>
    <row r="112" spans="1:28" s="20" customFormat="1" x14ac:dyDescent="0.3">
      <c r="A112" s="39">
        <v>43940</v>
      </c>
      <c r="B112" s="40">
        <v>5.4</v>
      </c>
      <c r="C112" s="14">
        <v>14.2</v>
      </c>
      <c r="D112" s="14">
        <v>5.3</v>
      </c>
      <c r="E112" s="14">
        <v>16.399999999999999</v>
      </c>
      <c r="F112" s="14">
        <v>-1.3</v>
      </c>
      <c r="G112" s="76">
        <f t="shared" ref="G112:G152" si="6">E112-F112</f>
        <v>17.7</v>
      </c>
      <c r="H112" s="64">
        <f t="shared" ref="H112:H147" si="7">(B112+C112+2*D112)/4</f>
        <v>7.5500000000000007</v>
      </c>
      <c r="I112" s="78">
        <v>7.7169241573033753</v>
      </c>
      <c r="J112" s="14">
        <v>3.4</v>
      </c>
      <c r="K112" s="14">
        <v>-5.0999999999999996</v>
      </c>
      <c r="L112" s="78">
        <v>-1.5698735955056182</v>
      </c>
      <c r="M112" s="84">
        <v>86</v>
      </c>
      <c r="N112" s="24">
        <v>30.8</v>
      </c>
      <c r="O112" s="80">
        <v>55.07949438202251</v>
      </c>
      <c r="P112" s="117">
        <v>1021.70246254719</v>
      </c>
      <c r="Q112" s="21">
        <v>1014.85497897077</v>
      </c>
      <c r="R112" s="66">
        <v>1016.6555508418597</v>
      </c>
      <c r="S112" s="71">
        <v>9.5</v>
      </c>
      <c r="T112" s="61">
        <v>5.4357277961329302</v>
      </c>
      <c r="U112" s="25">
        <v>1.5</v>
      </c>
      <c r="V112" s="218" t="s">
        <v>265</v>
      </c>
      <c r="W112" s="221"/>
      <c r="X112" s="26">
        <v>0</v>
      </c>
      <c r="Y112" s="27">
        <v>0</v>
      </c>
      <c r="Z112" s="28">
        <v>0</v>
      </c>
      <c r="AA112" s="29">
        <v>0</v>
      </c>
      <c r="AB112" s="322" t="s">
        <v>254</v>
      </c>
    </row>
    <row r="113" spans="1:28" s="20" customFormat="1" x14ac:dyDescent="0.3">
      <c r="A113" s="39">
        <v>43941</v>
      </c>
      <c r="B113" s="40">
        <v>2.7</v>
      </c>
      <c r="C113" s="14">
        <v>16.100000000000001</v>
      </c>
      <c r="D113" s="14">
        <v>6.4</v>
      </c>
      <c r="E113" s="14">
        <v>16.2</v>
      </c>
      <c r="F113" s="14">
        <v>-3</v>
      </c>
      <c r="G113" s="76">
        <f t="shared" si="6"/>
        <v>19.2</v>
      </c>
      <c r="H113" s="64">
        <f t="shared" si="7"/>
        <v>7.9</v>
      </c>
      <c r="I113" s="78">
        <v>7.0589583333333383</v>
      </c>
      <c r="J113" s="14">
        <v>3.4</v>
      </c>
      <c r="K113" s="14">
        <v>-5.7</v>
      </c>
      <c r="L113" s="78">
        <v>-2.2134722222222205</v>
      </c>
      <c r="M113" s="84">
        <v>83.9</v>
      </c>
      <c r="N113" s="24">
        <v>32.5</v>
      </c>
      <c r="O113" s="80">
        <v>54.106597222222284</v>
      </c>
      <c r="P113" s="117">
        <v>1024.8997879148301</v>
      </c>
      <c r="Q113" s="21">
        <v>1021.234610005</v>
      </c>
      <c r="R113" s="66">
        <v>1022.7750097139134</v>
      </c>
      <c r="S113" s="71">
        <v>10.199999999999999</v>
      </c>
      <c r="T113" s="61">
        <v>6.414301656934791</v>
      </c>
      <c r="U113" s="25">
        <v>2.4</v>
      </c>
      <c r="V113" s="218" t="s">
        <v>265</v>
      </c>
      <c r="W113" s="221"/>
      <c r="X113" s="26">
        <v>0</v>
      </c>
      <c r="Y113" s="27">
        <v>0</v>
      </c>
      <c r="Z113" s="28">
        <v>0</v>
      </c>
      <c r="AA113" s="29">
        <v>0</v>
      </c>
      <c r="AB113" s="322" t="s">
        <v>278</v>
      </c>
    </row>
    <row r="114" spans="1:28" s="20" customFormat="1" x14ac:dyDescent="0.3">
      <c r="A114" s="39">
        <v>43942</v>
      </c>
      <c r="B114" s="40">
        <v>3</v>
      </c>
      <c r="C114" s="14">
        <v>16</v>
      </c>
      <c r="D114" s="14">
        <v>6.8</v>
      </c>
      <c r="E114" s="14">
        <v>16.7</v>
      </c>
      <c r="F114" s="14">
        <v>-3.2</v>
      </c>
      <c r="G114" s="76">
        <f t="shared" si="6"/>
        <v>19.899999999999999</v>
      </c>
      <c r="H114" s="64">
        <f t="shared" si="7"/>
        <v>8.15</v>
      </c>
      <c r="I114" s="78">
        <v>7.5899305555555747</v>
      </c>
      <c r="J114" s="14">
        <v>3.3</v>
      </c>
      <c r="K114" s="14">
        <v>-5.3</v>
      </c>
      <c r="L114" s="78">
        <v>-1.7479861111111119</v>
      </c>
      <c r="M114" s="84">
        <v>87</v>
      </c>
      <c r="N114" s="24">
        <v>33.299999999999997</v>
      </c>
      <c r="O114" s="80">
        <v>55.402569444444389</v>
      </c>
      <c r="P114" s="117">
        <v>1025.60281391946</v>
      </c>
      <c r="Q114" s="21">
        <v>1021.58009221754</v>
      </c>
      <c r="R114" s="66">
        <v>1023.6400001523941</v>
      </c>
      <c r="S114" s="71">
        <v>10.199999999999999</v>
      </c>
      <c r="T114" s="61">
        <v>7.3428753934620969</v>
      </c>
      <c r="U114" s="25">
        <v>2.4</v>
      </c>
      <c r="V114" s="218" t="s">
        <v>268</v>
      </c>
      <c r="W114" s="221"/>
      <c r="X114" s="26">
        <v>0</v>
      </c>
      <c r="Y114" s="27">
        <v>0</v>
      </c>
      <c r="Z114" s="28">
        <v>0</v>
      </c>
      <c r="AA114" s="29">
        <v>0</v>
      </c>
      <c r="AB114" s="322" t="s">
        <v>278</v>
      </c>
    </row>
    <row r="115" spans="1:28" s="20" customFormat="1" x14ac:dyDescent="0.3">
      <c r="A115" s="39">
        <v>43943</v>
      </c>
      <c r="B115" s="40">
        <v>5.0999999999999996</v>
      </c>
      <c r="C115" s="14">
        <v>19</v>
      </c>
      <c r="D115" s="14">
        <v>7.3</v>
      </c>
      <c r="E115" s="14">
        <v>19.100000000000001</v>
      </c>
      <c r="F115" s="14">
        <v>-2.2999999999999998</v>
      </c>
      <c r="G115" s="64">
        <f t="shared" si="6"/>
        <v>21.400000000000002</v>
      </c>
      <c r="H115" s="64">
        <f t="shared" si="7"/>
        <v>9.6750000000000007</v>
      </c>
      <c r="I115" s="78">
        <v>8.941805555555538</v>
      </c>
      <c r="J115" s="14">
        <v>4.0999999999999996</v>
      </c>
      <c r="K115" s="14">
        <v>-4.8</v>
      </c>
      <c r="L115" s="78">
        <v>-0.53409722222222078</v>
      </c>
      <c r="M115" s="84">
        <v>85</v>
      </c>
      <c r="N115" s="24">
        <v>29.8</v>
      </c>
      <c r="O115" s="80">
        <v>55.305069444444506</v>
      </c>
      <c r="P115" s="117">
        <v>1025.95875026568</v>
      </c>
      <c r="Q115" s="21">
        <v>1020.65321539183</v>
      </c>
      <c r="R115" s="66">
        <v>1023.594517875449</v>
      </c>
      <c r="S115" s="71">
        <v>10.9</v>
      </c>
      <c r="T115" s="61">
        <v>6.0285864125311388</v>
      </c>
      <c r="U115" s="25">
        <v>2</v>
      </c>
      <c r="V115" s="218" t="s">
        <v>268</v>
      </c>
      <c r="W115" s="221"/>
      <c r="X115" s="26">
        <v>0</v>
      </c>
      <c r="Y115" s="27">
        <v>0</v>
      </c>
      <c r="Z115" s="28">
        <v>0</v>
      </c>
      <c r="AA115" s="29">
        <v>0</v>
      </c>
      <c r="AB115" s="322" t="s">
        <v>278</v>
      </c>
    </row>
    <row r="116" spans="1:28" s="20" customFormat="1" x14ac:dyDescent="0.3">
      <c r="A116" s="39">
        <v>43944</v>
      </c>
      <c r="B116" s="40">
        <v>4.9000000000000004</v>
      </c>
      <c r="C116" s="14">
        <v>20</v>
      </c>
      <c r="D116" s="14">
        <v>8.9</v>
      </c>
      <c r="E116" s="14">
        <v>22.3</v>
      </c>
      <c r="F116" s="14">
        <v>-1.9</v>
      </c>
      <c r="G116" s="64">
        <f t="shared" si="6"/>
        <v>24.2</v>
      </c>
      <c r="H116" s="64">
        <f t="shared" si="7"/>
        <v>10.675000000000001</v>
      </c>
      <c r="I116" s="78">
        <v>10.6465277777778</v>
      </c>
      <c r="J116" s="14">
        <v>7.9</v>
      </c>
      <c r="K116" s="14">
        <v>-3.8</v>
      </c>
      <c r="L116" s="78">
        <v>1.5302083333333312</v>
      </c>
      <c r="M116" s="84">
        <v>89.5</v>
      </c>
      <c r="N116" s="24">
        <v>30.6</v>
      </c>
      <c r="O116" s="80">
        <v>58.170138888888765</v>
      </c>
      <c r="P116" s="117">
        <v>1024.6675572097499</v>
      </c>
      <c r="Q116" s="21">
        <v>1016.4458616629601</v>
      </c>
      <c r="R116" s="66">
        <v>1020.6791366379096</v>
      </c>
      <c r="S116" s="71">
        <v>5.8</v>
      </c>
      <c r="T116" s="61">
        <v>3.4776872151671667</v>
      </c>
      <c r="U116" s="25">
        <v>1.1000000000000001</v>
      </c>
      <c r="V116" s="218" t="s">
        <v>241</v>
      </c>
      <c r="W116" s="221"/>
      <c r="X116" s="26">
        <v>0</v>
      </c>
      <c r="Y116" s="27">
        <v>0</v>
      </c>
      <c r="Z116" s="28">
        <v>0</v>
      </c>
      <c r="AA116" s="29">
        <v>0</v>
      </c>
      <c r="AB116" s="322" t="s">
        <v>278</v>
      </c>
    </row>
    <row r="117" spans="1:28" s="20" customFormat="1" x14ac:dyDescent="0.3">
      <c r="A117" s="39">
        <v>43945</v>
      </c>
      <c r="B117" s="40">
        <v>6.3</v>
      </c>
      <c r="C117" s="14">
        <v>21.9</v>
      </c>
      <c r="D117" s="14">
        <v>15</v>
      </c>
      <c r="E117" s="14">
        <v>23.5</v>
      </c>
      <c r="F117" s="14">
        <v>-0.2</v>
      </c>
      <c r="G117" s="64">
        <f t="shared" si="6"/>
        <v>23.7</v>
      </c>
      <c r="H117" s="64">
        <f t="shared" si="7"/>
        <v>14.55</v>
      </c>
      <c r="I117" s="78">
        <v>12.842430555555522</v>
      </c>
      <c r="J117" s="14">
        <v>8.6</v>
      </c>
      <c r="K117" s="14">
        <v>-1.7</v>
      </c>
      <c r="L117" s="78">
        <v>2.8075000000000063</v>
      </c>
      <c r="M117" s="84">
        <v>92</v>
      </c>
      <c r="N117" s="24">
        <v>29.1</v>
      </c>
      <c r="O117" s="80">
        <v>56.212430555555379</v>
      </c>
      <c r="P117" s="117">
        <v>1017.75180943012</v>
      </c>
      <c r="Q117" s="21">
        <v>1003.52318970904</v>
      </c>
      <c r="R117" s="66">
        <v>1009.9353636375311</v>
      </c>
      <c r="S117" s="71">
        <v>11.2</v>
      </c>
      <c r="T117" s="61">
        <v>7.6714476386948327</v>
      </c>
      <c r="U117" s="25">
        <v>2</v>
      </c>
      <c r="V117" s="218" t="s">
        <v>238</v>
      </c>
      <c r="W117" s="221"/>
      <c r="X117" s="26">
        <v>0</v>
      </c>
      <c r="Y117" s="27">
        <v>0</v>
      </c>
      <c r="Z117" s="28">
        <v>0</v>
      </c>
      <c r="AA117" s="29">
        <v>0</v>
      </c>
      <c r="AB117" s="322" t="s">
        <v>279</v>
      </c>
    </row>
    <row r="118" spans="1:28" s="20" customFormat="1" x14ac:dyDescent="0.3">
      <c r="A118" s="39">
        <v>43946</v>
      </c>
      <c r="B118" s="40">
        <v>8.6999999999999993</v>
      </c>
      <c r="C118" s="14">
        <v>9.9</v>
      </c>
      <c r="D118" s="14">
        <v>6.4</v>
      </c>
      <c r="E118" s="14">
        <v>17.100000000000001</v>
      </c>
      <c r="F118" s="14">
        <v>4.5999999999999996</v>
      </c>
      <c r="G118" s="64">
        <f t="shared" si="6"/>
        <v>12.500000000000002</v>
      </c>
      <c r="H118" s="64">
        <f t="shared" si="7"/>
        <v>7.8500000000000005</v>
      </c>
      <c r="I118" s="78">
        <v>9.265069444444439</v>
      </c>
      <c r="J118" s="14">
        <v>9.8000000000000007</v>
      </c>
      <c r="K118" s="14">
        <v>1.6</v>
      </c>
      <c r="L118" s="78">
        <v>4.6181249999999983</v>
      </c>
      <c r="M118" s="84">
        <v>88.3</v>
      </c>
      <c r="N118" s="24">
        <v>48</v>
      </c>
      <c r="O118" s="80">
        <v>73.703055555555579</v>
      </c>
      <c r="P118" s="117">
        <v>1009.15750212343</v>
      </c>
      <c r="Q118" s="21">
        <v>1000.2143846533399</v>
      </c>
      <c r="R118" s="66">
        <v>1003.881786678603</v>
      </c>
      <c r="S118" s="71">
        <v>13.3</v>
      </c>
      <c r="T118" s="61">
        <v>6.9714458988511794</v>
      </c>
      <c r="U118" s="25">
        <v>2.1</v>
      </c>
      <c r="V118" s="218" t="s">
        <v>242</v>
      </c>
      <c r="W118" s="221" t="s">
        <v>218</v>
      </c>
      <c r="X118" s="26">
        <v>8.4</v>
      </c>
      <c r="Y118" s="27">
        <v>6.5</v>
      </c>
      <c r="Z118" s="28">
        <v>0</v>
      </c>
      <c r="AA118" s="29">
        <v>0</v>
      </c>
      <c r="AB118" s="322" t="s">
        <v>259</v>
      </c>
    </row>
    <row r="119" spans="1:28" s="20" customFormat="1" x14ac:dyDescent="0.3">
      <c r="A119" s="39">
        <v>43947</v>
      </c>
      <c r="B119" s="40">
        <v>5.7</v>
      </c>
      <c r="C119" s="14">
        <v>16.3</v>
      </c>
      <c r="D119" s="14">
        <v>6.9</v>
      </c>
      <c r="E119" s="14">
        <v>18</v>
      </c>
      <c r="F119" s="14">
        <v>-0.1</v>
      </c>
      <c r="G119" s="64">
        <f t="shared" si="6"/>
        <v>18.100000000000001</v>
      </c>
      <c r="H119" s="64">
        <f t="shared" si="7"/>
        <v>8.9499999999999993</v>
      </c>
      <c r="I119" s="78">
        <v>9.63486111111113</v>
      </c>
      <c r="J119" s="14">
        <v>5</v>
      </c>
      <c r="K119" s="14">
        <v>-2</v>
      </c>
      <c r="L119" s="78">
        <v>1.190555555555556</v>
      </c>
      <c r="M119" s="84">
        <v>89.8</v>
      </c>
      <c r="N119" s="24">
        <v>28.7</v>
      </c>
      <c r="O119" s="80">
        <v>58.306944444444397</v>
      </c>
      <c r="P119" s="117">
        <v>1013.09943948507</v>
      </c>
      <c r="Q119" s="21">
        <v>1008.94876433105</v>
      </c>
      <c r="R119" s="66">
        <v>1010.8350595297347</v>
      </c>
      <c r="S119" s="71">
        <v>7.8</v>
      </c>
      <c r="T119" s="61">
        <v>5.4642992957183889</v>
      </c>
      <c r="U119" s="25">
        <v>1.8</v>
      </c>
      <c r="V119" s="218" t="s">
        <v>237</v>
      </c>
      <c r="W119" s="221"/>
      <c r="X119" s="26">
        <v>0</v>
      </c>
      <c r="Y119" s="27">
        <v>0</v>
      </c>
      <c r="Z119" s="28">
        <v>0</v>
      </c>
      <c r="AA119" s="29">
        <v>0</v>
      </c>
      <c r="AB119" s="322" t="s">
        <v>249</v>
      </c>
    </row>
    <row r="120" spans="1:28" s="20" customFormat="1" x14ac:dyDescent="0.3">
      <c r="A120" s="39">
        <v>43948</v>
      </c>
      <c r="B120" s="40">
        <v>8.5</v>
      </c>
      <c r="C120" s="14">
        <v>19.7</v>
      </c>
      <c r="D120" s="14">
        <v>12.3</v>
      </c>
      <c r="E120" s="14">
        <v>20.100000000000001</v>
      </c>
      <c r="F120" s="14">
        <v>5.0999999999999996</v>
      </c>
      <c r="G120" s="64">
        <f t="shared" si="6"/>
        <v>15.000000000000002</v>
      </c>
      <c r="H120" s="64">
        <f t="shared" si="7"/>
        <v>13.2</v>
      </c>
      <c r="I120" s="78">
        <v>12.482569444444474</v>
      </c>
      <c r="J120" s="14">
        <v>6.2</v>
      </c>
      <c r="K120" s="14">
        <v>1.4</v>
      </c>
      <c r="L120" s="78">
        <v>3.2838194444444437</v>
      </c>
      <c r="M120" s="84">
        <v>85.8</v>
      </c>
      <c r="N120" s="24">
        <v>30.9</v>
      </c>
      <c r="O120" s="80">
        <v>57.464513888888831</v>
      </c>
      <c r="P120" s="117">
        <v>1014.11111962014</v>
      </c>
      <c r="Q120" s="21">
        <v>1009.79646196647</v>
      </c>
      <c r="R120" s="66">
        <v>1012.1564304682454</v>
      </c>
      <c r="S120" s="71">
        <v>7.5</v>
      </c>
      <c r="T120" s="61">
        <v>5.1785842998638332</v>
      </c>
      <c r="U120" s="25">
        <v>1.8</v>
      </c>
      <c r="V120" s="218" t="s">
        <v>245</v>
      </c>
      <c r="W120" s="221"/>
      <c r="X120" s="26">
        <v>0</v>
      </c>
      <c r="Y120" s="27">
        <v>0</v>
      </c>
      <c r="Z120" s="28">
        <v>0</v>
      </c>
      <c r="AA120" s="29">
        <v>0</v>
      </c>
      <c r="AB120" s="322" t="s">
        <v>251</v>
      </c>
    </row>
    <row r="121" spans="1:28" s="20" customFormat="1" x14ac:dyDescent="0.3">
      <c r="A121" s="39">
        <v>43949</v>
      </c>
      <c r="B121" s="40">
        <v>5.4</v>
      </c>
      <c r="C121" s="14">
        <v>21.2</v>
      </c>
      <c r="D121" s="14">
        <v>12</v>
      </c>
      <c r="E121" s="14">
        <v>21.8</v>
      </c>
      <c r="F121" s="14">
        <v>1.7</v>
      </c>
      <c r="G121" s="64">
        <f t="shared" si="6"/>
        <v>20.100000000000001</v>
      </c>
      <c r="H121" s="64">
        <f t="shared" si="7"/>
        <v>12.65</v>
      </c>
      <c r="I121" s="78">
        <v>12.713541666666631</v>
      </c>
      <c r="J121" s="14">
        <v>8.5</v>
      </c>
      <c r="K121" s="14">
        <v>0.1</v>
      </c>
      <c r="L121" s="78">
        <v>4.9220138888888956</v>
      </c>
      <c r="M121" s="84">
        <v>90.5</v>
      </c>
      <c r="N121" s="24">
        <v>37.4</v>
      </c>
      <c r="O121" s="80">
        <v>62.617847222222217</v>
      </c>
      <c r="P121" s="117">
        <v>1012.8354049401</v>
      </c>
      <c r="Q121" s="21">
        <v>1006.04680915561</v>
      </c>
      <c r="R121" s="66">
        <v>1009.1858582720259</v>
      </c>
      <c r="S121" s="71">
        <v>10.199999999999999</v>
      </c>
      <c r="T121" s="61">
        <v>6.8500170256129866</v>
      </c>
      <c r="U121" s="25">
        <v>2.4</v>
      </c>
      <c r="V121" s="218" t="s">
        <v>245</v>
      </c>
      <c r="W121" s="221"/>
      <c r="X121" s="26">
        <v>0</v>
      </c>
      <c r="Y121" s="27">
        <v>0</v>
      </c>
      <c r="Z121" s="28">
        <v>0</v>
      </c>
      <c r="AA121" s="29">
        <v>0</v>
      </c>
      <c r="AB121" s="322" t="s">
        <v>256</v>
      </c>
    </row>
    <row r="122" spans="1:28" s="20" customFormat="1" x14ac:dyDescent="0.3">
      <c r="A122" s="39">
        <v>43950</v>
      </c>
      <c r="B122" s="40">
        <v>10.4</v>
      </c>
      <c r="C122" s="14">
        <v>22.6</v>
      </c>
      <c r="D122" s="14">
        <v>15.4</v>
      </c>
      <c r="E122" s="14">
        <v>23.7</v>
      </c>
      <c r="F122" s="14">
        <v>3.7</v>
      </c>
      <c r="G122" s="64">
        <f t="shared" si="6"/>
        <v>20</v>
      </c>
      <c r="H122" s="64">
        <f t="shared" si="7"/>
        <v>15.95</v>
      </c>
      <c r="I122" s="78">
        <v>14.884305555555544</v>
      </c>
      <c r="J122" s="14">
        <v>12.6</v>
      </c>
      <c r="K122" s="14">
        <v>2.5</v>
      </c>
      <c r="L122" s="78">
        <v>8.8157638888888634</v>
      </c>
      <c r="M122" s="84">
        <v>93.9</v>
      </c>
      <c r="N122" s="24">
        <v>44.7</v>
      </c>
      <c r="O122" s="80">
        <v>70.659999999999954</v>
      </c>
      <c r="P122" s="117">
        <v>1006.65948253268</v>
      </c>
      <c r="Q122" s="21">
        <v>1001.2042733572</v>
      </c>
      <c r="R122" s="66">
        <v>1004.2930209107567</v>
      </c>
      <c r="S122" s="71">
        <v>11.6</v>
      </c>
      <c r="T122" s="61">
        <v>8.4000208781239571</v>
      </c>
      <c r="U122" s="25">
        <v>3</v>
      </c>
      <c r="V122" s="218" t="s">
        <v>245</v>
      </c>
      <c r="W122" s="221" t="s">
        <v>218</v>
      </c>
      <c r="X122" s="26">
        <v>10.8</v>
      </c>
      <c r="Y122" s="27">
        <v>9.1999999999999993</v>
      </c>
      <c r="Z122" s="28">
        <v>0</v>
      </c>
      <c r="AA122" s="29">
        <v>0</v>
      </c>
      <c r="AB122" s="322" t="s">
        <v>262</v>
      </c>
    </row>
    <row r="123" spans="1:28" s="316" customFormat="1" ht="15" thickBot="1" x14ac:dyDescent="0.35">
      <c r="A123" s="39">
        <v>43951</v>
      </c>
      <c r="B123" s="41">
        <v>13.7</v>
      </c>
      <c r="C123" s="22">
        <v>20.399999999999999</v>
      </c>
      <c r="D123" s="22">
        <v>10.6</v>
      </c>
      <c r="E123" s="22">
        <v>21</v>
      </c>
      <c r="F123" s="22">
        <v>9.5</v>
      </c>
      <c r="G123" s="315">
        <f t="shared" si="6"/>
        <v>11.5</v>
      </c>
      <c r="H123" s="315">
        <f t="shared" si="7"/>
        <v>13.824999999999999</v>
      </c>
      <c r="I123" s="79">
        <v>14.559930555555548</v>
      </c>
      <c r="J123" s="22">
        <v>14.4</v>
      </c>
      <c r="K123" s="22">
        <v>7.7</v>
      </c>
      <c r="L123" s="79">
        <v>10.877152777777763</v>
      </c>
      <c r="M123" s="85">
        <v>96.4</v>
      </c>
      <c r="N123" s="67">
        <v>51.6</v>
      </c>
      <c r="O123" s="81">
        <v>79.321319444444526</v>
      </c>
      <c r="P123" s="118">
        <v>1009.08614289461</v>
      </c>
      <c r="Q123" s="68">
        <v>1005.3512772759</v>
      </c>
      <c r="R123" s="69">
        <v>1007.3713766930115</v>
      </c>
      <c r="S123" s="73">
        <v>7.8</v>
      </c>
      <c r="T123" s="63">
        <v>4.6642973073256391</v>
      </c>
      <c r="U123" s="42">
        <v>1.5</v>
      </c>
      <c r="V123" s="222" t="s">
        <v>268</v>
      </c>
      <c r="W123" s="223" t="s">
        <v>222</v>
      </c>
      <c r="X123" s="44">
        <v>0</v>
      </c>
      <c r="Y123" s="45">
        <v>0</v>
      </c>
      <c r="Z123" s="46">
        <v>0</v>
      </c>
      <c r="AA123" s="47">
        <v>0</v>
      </c>
      <c r="AB123" s="323" t="s">
        <v>248</v>
      </c>
    </row>
    <row r="124" spans="1:28" s="34" customFormat="1" x14ac:dyDescent="0.3">
      <c r="A124" s="39">
        <v>43952</v>
      </c>
      <c r="B124" s="75">
        <v>11.2</v>
      </c>
      <c r="C124" s="30">
        <v>17.7</v>
      </c>
      <c r="D124" s="30">
        <v>11.7</v>
      </c>
      <c r="E124" s="30">
        <v>19</v>
      </c>
      <c r="F124" s="30">
        <v>7.3</v>
      </c>
      <c r="G124" s="76">
        <f t="shared" si="6"/>
        <v>11.7</v>
      </c>
      <c r="H124" s="76">
        <f t="shared" si="7"/>
        <v>13.074999999999999</v>
      </c>
      <c r="I124" s="83">
        <v>12.534739099356717</v>
      </c>
      <c r="J124" s="30">
        <v>14.8</v>
      </c>
      <c r="K124" s="30">
        <v>6.3</v>
      </c>
      <c r="L124" s="83">
        <v>10.640600428877796</v>
      </c>
      <c r="M124" s="114">
        <v>95.3</v>
      </c>
      <c r="N124" s="31">
        <v>67.3</v>
      </c>
      <c r="O124" s="109">
        <v>88.577197998570341</v>
      </c>
      <c r="P124" s="119">
        <v>1008.78543271004</v>
      </c>
      <c r="Q124" s="32">
        <v>1003.29773711602</v>
      </c>
      <c r="R124" s="70">
        <v>1005.8209835737252</v>
      </c>
      <c r="S124" s="111">
        <v>8.1999999999999993</v>
      </c>
      <c r="T124" s="33">
        <v>5.3857276718583886</v>
      </c>
      <c r="U124" s="33">
        <v>1.5</v>
      </c>
      <c r="V124" s="216" t="s">
        <v>337</v>
      </c>
      <c r="W124" s="224" t="s">
        <v>218</v>
      </c>
      <c r="X124" s="105">
        <v>37.200000000000003</v>
      </c>
      <c r="Y124" s="106">
        <v>13.4</v>
      </c>
      <c r="Z124" s="107">
        <v>0</v>
      </c>
      <c r="AA124" s="112">
        <v>0</v>
      </c>
      <c r="AB124" s="320" t="s">
        <v>301</v>
      </c>
    </row>
    <row r="125" spans="1:28" s="20" customFormat="1" x14ac:dyDescent="0.3">
      <c r="A125" s="39">
        <v>43953</v>
      </c>
      <c r="B125" s="40">
        <v>9.9</v>
      </c>
      <c r="C125" s="14">
        <v>13.4</v>
      </c>
      <c r="D125" s="14">
        <v>9.3000000000000007</v>
      </c>
      <c r="E125" s="14">
        <v>19.3</v>
      </c>
      <c r="F125" s="14">
        <v>9.1999999999999993</v>
      </c>
      <c r="G125" s="76">
        <f t="shared" si="6"/>
        <v>10.100000000000001</v>
      </c>
      <c r="H125" s="76">
        <f t="shared" si="7"/>
        <v>10.475000000000001</v>
      </c>
      <c r="I125" s="78">
        <v>12.570208333333269</v>
      </c>
      <c r="J125" s="14">
        <v>13.5</v>
      </c>
      <c r="K125" s="14">
        <v>7.8</v>
      </c>
      <c r="L125" s="78">
        <v>9.8477777777777646</v>
      </c>
      <c r="M125" s="84">
        <v>96.2</v>
      </c>
      <c r="N125" s="24">
        <v>56.7</v>
      </c>
      <c r="O125" s="80">
        <v>84.412430555555446</v>
      </c>
      <c r="P125" s="117">
        <v>1008.66655504533</v>
      </c>
      <c r="Q125" s="21">
        <v>1004.66775303462</v>
      </c>
      <c r="R125" s="66">
        <v>1006.107093063247</v>
      </c>
      <c r="S125" s="71">
        <v>10.3</v>
      </c>
      <c r="T125" s="61">
        <v>4.7901904773740416</v>
      </c>
      <c r="U125" s="25">
        <v>1.1000000000000001</v>
      </c>
      <c r="V125" s="218" t="s">
        <v>238</v>
      </c>
      <c r="W125" s="219" t="s">
        <v>218</v>
      </c>
      <c r="X125" s="16">
        <v>2.4</v>
      </c>
      <c r="Y125" s="17">
        <v>0.4</v>
      </c>
      <c r="Z125" s="18">
        <v>0</v>
      </c>
      <c r="AA125" s="43">
        <v>0</v>
      </c>
      <c r="AB125" s="321" t="s">
        <v>312</v>
      </c>
    </row>
    <row r="126" spans="1:28" s="20" customFormat="1" x14ac:dyDescent="0.3">
      <c r="A126" s="39">
        <v>43954</v>
      </c>
      <c r="B126" s="40">
        <v>9.4</v>
      </c>
      <c r="C126" s="14">
        <v>15.2</v>
      </c>
      <c r="D126" s="14">
        <v>9.1999999999999993</v>
      </c>
      <c r="E126" s="14">
        <v>17</v>
      </c>
      <c r="F126" s="14">
        <v>7.3</v>
      </c>
      <c r="G126" s="76">
        <f t="shared" si="6"/>
        <v>9.6999999999999993</v>
      </c>
      <c r="H126" s="76">
        <f t="shared" si="7"/>
        <v>10.75</v>
      </c>
      <c r="I126" s="78">
        <v>11.120486111111125</v>
      </c>
      <c r="J126" s="14">
        <v>11.2</v>
      </c>
      <c r="K126" s="14">
        <v>5</v>
      </c>
      <c r="L126" s="78">
        <v>7.0270833333333709</v>
      </c>
      <c r="M126" s="84">
        <v>95.5</v>
      </c>
      <c r="N126" s="24">
        <v>52.9</v>
      </c>
      <c r="O126" s="80">
        <v>76.929097222222339</v>
      </c>
      <c r="P126" s="117">
        <v>1016.24721555541</v>
      </c>
      <c r="Q126" s="21">
        <v>1008.1135110661201</v>
      </c>
      <c r="R126" s="66">
        <v>1012.0836954051071</v>
      </c>
      <c r="S126" s="71">
        <v>9.5</v>
      </c>
      <c r="T126" s="61">
        <v>5.8785860397074998</v>
      </c>
      <c r="U126" s="25">
        <v>2.2999999999999998</v>
      </c>
      <c r="V126" s="218" t="s">
        <v>237</v>
      </c>
      <c r="W126" s="219"/>
      <c r="X126" s="16">
        <v>0</v>
      </c>
      <c r="Y126" s="17">
        <v>0</v>
      </c>
      <c r="Z126" s="18">
        <v>0</v>
      </c>
      <c r="AA126" s="43">
        <v>0</v>
      </c>
      <c r="AB126" s="321" t="s">
        <v>254</v>
      </c>
    </row>
    <row r="127" spans="1:28" s="20" customFormat="1" x14ac:dyDescent="0.3">
      <c r="A127" s="39">
        <v>43955</v>
      </c>
      <c r="B127" s="40">
        <v>10.7</v>
      </c>
      <c r="C127" s="14">
        <v>17.3</v>
      </c>
      <c r="D127" s="14">
        <v>9.1999999999999993</v>
      </c>
      <c r="E127" s="14">
        <v>19.3</v>
      </c>
      <c r="F127" s="14">
        <v>6</v>
      </c>
      <c r="G127" s="76">
        <f t="shared" si="6"/>
        <v>13.3</v>
      </c>
      <c r="H127" s="76">
        <f t="shared" si="7"/>
        <v>11.6</v>
      </c>
      <c r="I127" s="78">
        <v>12.192847222222225</v>
      </c>
      <c r="J127" s="14">
        <v>10.199999999999999</v>
      </c>
      <c r="K127" s="14">
        <v>4.4000000000000004</v>
      </c>
      <c r="L127" s="78">
        <v>6.6180555555555758</v>
      </c>
      <c r="M127" s="84">
        <v>90</v>
      </c>
      <c r="N127" s="24">
        <v>45.7</v>
      </c>
      <c r="O127" s="80">
        <v>70.18520833333335</v>
      </c>
      <c r="P127" s="117">
        <v>1016.8047783548</v>
      </c>
      <c r="Q127" s="21">
        <v>1014.71133099573</v>
      </c>
      <c r="R127" s="66">
        <v>1015.8952806436753</v>
      </c>
      <c r="S127" s="72">
        <v>7.8</v>
      </c>
      <c r="T127" s="62">
        <v>5.3562633129108885</v>
      </c>
      <c r="U127" s="19">
        <v>2.1</v>
      </c>
      <c r="V127" s="218" t="s">
        <v>237</v>
      </c>
      <c r="W127" s="220"/>
      <c r="X127" s="16">
        <v>0</v>
      </c>
      <c r="Y127" s="17">
        <v>0</v>
      </c>
      <c r="Z127" s="18">
        <v>0</v>
      </c>
      <c r="AA127" s="43">
        <v>0</v>
      </c>
      <c r="AB127" s="321" t="s">
        <v>254</v>
      </c>
    </row>
    <row r="128" spans="1:28" s="20" customFormat="1" x14ac:dyDescent="0.3">
      <c r="A128" s="39">
        <v>43956</v>
      </c>
      <c r="B128" s="40">
        <v>10.9</v>
      </c>
      <c r="C128" s="14">
        <v>10.1</v>
      </c>
      <c r="D128" s="14">
        <v>4.2</v>
      </c>
      <c r="E128" s="14">
        <v>12.2</v>
      </c>
      <c r="F128" s="14">
        <v>1.4</v>
      </c>
      <c r="G128" s="64">
        <f t="shared" si="6"/>
        <v>10.799999999999999</v>
      </c>
      <c r="H128" s="64">
        <f t="shared" si="7"/>
        <v>7.35</v>
      </c>
      <c r="I128" s="78">
        <v>7.5788888888889128</v>
      </c>
      <c r="J128" s="14">
        <v>9.3000000000000007</v>
      </c>
      <c r="K128" s="14">
        <v>0.5</v>
      </c>
      <c r="L128" s="78">
        <v>5.7550694444444543</v>
      </c>
      <c r="M128" s="84">
        <v>95.3</v>
      </c>
      <c r="N128" s="24">
        <v>73.400000000000006</v>
      </c>
      <c r="O128" s="80">
        <v>88.457291666666734</v>
      </c>
      <c r="P128" s="117">
        <v>1015.32628058803</v>
      </c>
      <c r="Q128" s="21">
        <v>1012.01183805278</v>
      </c>
      <c r="R128" s="66">
        <v>1013.2019060067845</v>
      </c>
      <c r="S128" s="71">
        <v>6.5</v>
      </c>
      <c r="T128" s="61">
        <v>4.2500105633365273</v>
      </c>
      <c r="U128" s="25">
        <v>1.2</v>
      </c>
      <c r="V128" s="218" t="s">
        <v>268</v>
      </c>
      <c r="W128" s="220" t="s">
        <v>218</v>
      </c>
      <c r="X128" s="16">
        <v>28.8</v>
      </c>
      <c r="Y128" s="17">
        <v>9</v>
      </c>
      <c r="Z128" s="18">
        <v>0</v>
      </c>
      <c r="AA128" s="43">
        <v>0</v>
      </c>
      <c r="AB128" s="321" t="s">
        <v>313</v>
      </c>
    </row>
    <row r="129" spans="1:28" s="20" customFormat="1" x14ac:dyDescent="0.3">
      <c r="A129" s="39">
        <v>43957</v>
      </c>
      <c r="B129" s="40">
        <v>5.9</v>
      </c>
      <c r="C129" s="14">
        <v>10.3</v>
      </c>
      <c r="D129" s="14">
        <v>7.1</v>
      </c>
      <c r="E129" s="14">
        <v>10.4</v>
      </c>
      <c r="F129" s="14">
        <v>0</v>
      </c>
      <c r="G129" s="64">
        <f t="shared" si="6"/>
        <v>10.4</v>
      </c>
      <c r="H129" s="64">
        <f t="shared" si="7"/>
        <v>7.6000000000000005</v>
      </c>
      <c r="I129" s="78">
        <v>5.9838194444444408</v>
      </c>
      <c r="J129" s="14">
        <v>7.7</v>
      </c>
      <c r="K129" s="14">
        <v>-0.8</v>
      </c>
      <c r="L129" s="78">
        <v>4.0252777777777498</v>
      </c>
      <c r="M129" s="84">
        <v>97.2</v>
      </c>
      <c r="N129" s="24">
        <v>67.400000000000006</v>
      </c>
      <c r="O129" s="80">
        <v>87.582361111111084</v>
      </c>
      <c r="P129" s="117">
        <v>1013.82767057746</v>
      </c>
      <c r="Q129" s="21">
        <v>1011.1936751877701</v>
      </c>
      <c r="R129" s="66">
        <v>1012.6633214630989</v>
      </c>
      <c r="S129" s="71">
        <v>9.5</v>
      </c>
      <c r="T129" s="61">
        <v>5.9294790233440828</v>
      </c>
      <c r="U129" s="25">
        <v>2.1</v>
      </c>
      <c r="V129" s="218" t="s">
        <v>242</v>
      </c>
      <c r="W129" s="220" t="s">
        <v>218</v>
      </c>
      <c r="X129" s="16">
        <v>2.4</v>
      </c>
      <c r="Y129" s="17">
        <v>5</v>
      </c>
      <c r="Z129" s="18">
        <v>0</v>
      </c>
      <c r="AA129" s="43">
        <v>0</v>
      </c>
      <c r="AB129" s="321" t="s">
        <v>314</v>
      </c>
    </row>
    <row r="130" spans="1:28" s="20" customFormat="1" x14ac:dyDescent="0.3">
      <c r="A130" s="39">
        <v>43958</v>
      </c>
      <c r="B130" s="40">
        <v>10.4</v>
      </c>
      <c r="C130" s="14">
        <v>14.6</v>
      </c>
      <c r="D130" s="14">
        <v>6.6</v>
      </c>
      <c r="E130" s="14">
        <v>17.100000000000001</v>
      </c>
      <c r="F130" s="14">
        <v>3.1</v>
      </c>
      <c r="G130" s="64">
        <f t="shared" si="6"/>
        <v>14.000000000000002</v>
      </c>
      <c r="H130" s="64">
        <f t="shared" si="7"/>
        <v>9.5500000000000007</v>
      </c>
      <c r="I130" s="78">
        <v>10.062222222222236</v>
      </c>
      <c r="J130" s="14">
        <v>9.8000000000000007</v>
      </c>
      <c r="K130" s="14">
        <v>1.6</v>
      </c>
      <c r="L130" s="78">
        <v>4.9145833333333346</v>
      </c>
      <c r="M130" s="84">
        <v>92.1</v>
      </c>
      <c r="N130" s="24">
        <v>47.8</v>
      </c>
      <c r="O130" s="80">
        <v>71.59576388888874</v>
      </c>
      <c r="P130" s="117">
        <v>1021.16494610603</v>
      </c>
      <c r="Q130" s="21">
        <v>1013.2426528161</v>
      </c>
      <c r="R130" s="66">
        <v>1016.9620739687642</v>
      </c>
      <c r="S130" s="71">
        <v>12.2</v>
      </c>
      <c r="T130" s="61">
        <v>7.3018038628080131</v>
      </c>
      <c r="U130" s="25">
        <v>3.2</v>
      </c>
      <c r="V130" s="218" t="s">
        <v>242</v>
      </c>
      <c r="W130" s="220"/>
      <c r="X130" s="16">
        <v>0</v>
      </c>
      <c r="Y130" s="17">
        <v>0</v>
      </c>
      <c r="Z130" s="18">
        <v>0</v>
      </c>
      <c r="AA130" s="43">
        <v>0</v>
      </c>
      <c r="AB130" s="321" t="s">
        <v>249</v>
      </c>
    </row>
    <row r="131" spans="1:28" s="20" customFormat="1" x14ac:dyDescent="0.3">
      <c r="A131" s="39">
        <v>43959</v>
      </c>
      <c r="B131" s="40">
        <v>8.6</v>
      </c>
      <c r="C131" s="14">
        <v>20.399999999999999</v>
      </c>
      <c r="D131" s="14">
        <v>11.3</v>
      </c>
      <c r="E131" s="14">
        <v>21.7</v>
      </c>
      <c r="F131" s="14">
        <v>0.9</v>
      </c>
      <c r="G131" s="64">
        <f t="shared" si="6"/>
        <v>20.8</v>
      </c>
      <c r="H131" s="64">
        <f t="shared" si="7"/>
        <v>12.9</v>
      </c>
      <c r="I131" s="78">
        <v>12.142222222222227</v>
      </c>
      <c r="J131" s="14">
        <v>11.2</v>
      </c>
      <c r="K131" s="14">
        <v>-0.1</v>
      </c>
      <c r="L131" s="78">
        <v>5.4569444444444484</v>
      </c>
      <c r="M131" s="84">
        <v>96</v>
      </c>
      <c r="N131" s="24">
        <v>37.200000000000003</v>
      </c>
      <c r="O131" s="80">
        <v>67.495069444444326</v>
      </c>
      <c r="P131" s="117">
        <v>1021.97695229262</v>
      </c>
      <c r="Q131" s="21">
        <v>1014.32525632284</v>
      </c>
      <c r="R131" s="66">
        <v>1018.3106290406548</v>
      </c>
      <c r="S131" s="71">
        <v>6.1</v>
      </c>
      <c r="T131" s="61">
        <v>3.7107235086610415</v>
      </c>
      <c r="U131" s="25">
        <v>1.2</v>
      </c>
      <c r="V131" s="218" t="s">
        <v>338</v>
      </c>
      <c r="W131" s="220"/>
      <c r="X131" s="16">
        <v>0</v>
      </c>
      <c r="Y131" s="17">
        <v>0</v>
      </c>
      <c r="Z131" s="18">
        <v>0</v>
      </c>
      <c r="AA131" s="43">
        <v>0</v>
      </c>
      <c r="AB131" s="321" t="s">
        <v>256</v>
      </c>
    </row>
    <row r="132" spans="1:28" s="20" customFormat="1" x14ac:dyDescent="0.3">
      <c r="A132" s="39">
        <v>43960</v>
      </c>
      <c r="B132" s="40">
        <v>9.6999999999999993</v>
      </c>
      <c r="C132" s="14">
        <v>23.5</v>
      </c>
      <c r="D132" s="14">
        <v>10.8</v>
      </c>
      <c r="E132" s="14">
        <v>24.1</v>
      </c>
      <c r="F132" s="14">
        <v>3.5</v>
      </c>
      <c r="G132" s="64">
        <f t="shared" si="6"/>
        <v>20.6</v>
      </c>
      <c r="H132" s="64">
        <f t="shared" si="7"/>
        <v>13.700000000000001</v>
      </c>
      <c r="I132" s="78">
        <v>14.039930555555559</v>
      </c>
      <c r="J132" s="14">
        <v>13.1</v>
      </c>
      <c r="K132" s="14">
        <v>2.4</v>
      </c>
      <c r="L132" s="78">
        <v>7.1981249999999983</v>
      </c>
      <c r="M132" s="84">
        <v>94</v>
      </c>
      <c r="N132" s="24">
        <v>35.700000000000003</v>
      </c>
      <c r="O132" s="80">
        <v>67.587013888889004</v>
      </c>
      <c r="P132" s="117">
        <v>1017.20814839549</v>
      </c>
      <c r="Q132" s="21">
        <v>1011.81185183703</v>
      </c>
      <c r="R132" s="66">
        <v>1014.6794695654958</v>
      </c>
      <c r="S132" s="71">
        <v>6.5</v>
      </c>
      <c r="T132" s="61">
        <v>3.8178666321065138</v>
      </c>
      <c r="U132" s="25">
        <v>1.2</v>
      </c>
      <c r="V132" s="218" t="s">
        <v>268</v>
      </c>
      <c r="W132" s="220"/>
      <c r="X132" s="16">
        <v>0</v>
      </c>
      <c r="Y132" s="17">
        <v>0</v>
      </c>
      <c r="Z132" s="18">
        <v>0</v>
      </c>
      <c r="AA132" s="43">
        <v>0</v>
      </c>
      <c r="AB132" s="321" t="s">
        <v>256</v>
      </c>
    </row>
    <row r="133" spans="1:28" s="20" customFormat="1" x14ac:dyDescent="0.3">
      <c r="A133" s="39">
        <v>43961</v>
      </c>
      <c r="B133" s="40">
        <v>11.1</v>
      </c>
      <c r="C133" s="14">
        <v>21.7</v>
      </c>
      <c r="D133" s="14">
        <v>20.399999999999999</v>
      </c>
      <c r="E133" s="14">
        <v>23.2</v>
      </c>
      <c r="F133" s="14">
        <v>5.8</v>
      </c>
      <c r="G133" s="64">
        <f t="shared" si="6"/>
        <v>17.399999999999999</v>
      </c>
      <c r="H133" s="64">
        <f t="shared" si="7"/>
        <v>18.399999999999999</v>
      </c>
      <c r="I133" s="78">
        <v>16.443108298171683</v>
      </c>
      <c r="J133" s="14">
        <v>14.3</v>
      </c>
      <c r="K133" s="14">
        <v>4.5</v>
      </c>
      <c r="L133" s="78">
        <v>9.3513361462728355</v>
      </c>
      <c r="M133" s="84">
        <v>93.6</v>
      </c>
      <c r="N133" s="24">
        <v>46.3</v>
      </c>
      <c r="O133" s="80">
        <v>65.368143459915544</v>
      </c>
      <c r="P133" s="117">
        <v>1013.81021886702</v>
      </c>
      <c r="Q133" s="21">
        <v>1006.94606286389</v>
      </c>
      <c r="R133" s="66">
        <v>1010.8621014411177</v>
      </c>
      <c r="S133" s="71">
        <v>8.1999999999999993</v>
      </c>
      <c r="T133" s="61">
        <v>5.7285856668838475</v>
      </c>
      <c r="U133" s="25">
        <v>2.2999999999999998</v>
      </c>
      <c r="V133" s="218" t="s">
        <v>245</v>
      </c>
      <c r="W133" s="220"/>
      <c r="X133" s="16">
        <v>0</v>
      </c>
      <c r="Y133" s="17">
        <v>0</v>
      </c>
      <c r="Z133" s="18">
        <v>0</v>
      </c>
      <c r="AA133" s="43">
        <v>0</v>
      </c>
      <c r="AB133" s="321" t="s">
        <v>254</v>
      </c>
    </row>
    <row r="134" spans="1:28" s="20" customFormat="1" x14ac:dyDescent="0.3">
      <c r="A134" s="39">
        <v>43962</v>
      </c>
      <c r="B134" s="40">
        <v>18.100000000000001</v>
      </c>
      <c r="C134" s="14">
        <v>26.4</v>
      </c>
      <c r="D134" s="14">
        <v>21.2</v>
      </c>
      <c r="E134" s="14">
        <v>27.2</v>
      </c>
      <c r="F134" s="14">
        <v>10.3</v>
      </c>
      <c r="G134" s="64">
        <f t="shared" si="6"/>
        <v>16.899999999999999</v>
      </c>
      <c r="H134" s="64">
        <f t="shared" si="7"/>
        <v>21.725000000000001</v>
      </c>
      <c r="I134" s="78">
        <v>20.179444444444503</v>
      </c>
      <c r="J134" s="14">
        <v>14.6</v>
      </c>
      <c r="K134" s="14">
        <v>8.6</v>
      </c>
      <c r="L134" s="78">
        <v>11.371527777777779</v>
      </c>
      <c r="M134" s="84">
        <v>90.9</v>
      </c>
      <c r="N134" s="24">
        <v>41.6</v>
      </c>
      <c r="O134" s="80">
        <v>58.982222222222276</v>
      </c>
      <c r="P134" s="117">
        <v>1006.87264682318</v>
      </c>
      <c r="Q134" s="21">
        <v>995.74906750864398</v>
      </c>
      <c r="R134" s="66">
        <v>1001.1431059872516</v>
      </c>
      <c r="S134" s="71">
        <v>14.3</v>
      </c>
      <c r="T134" s="61">
        <v>9.6500239849876372</v>
      </c>
      <c r="U134" s="25">
        <v>4.4000000000000004</v>
      </c>
      <c r="V134" s="218" t="s">
        <v>238</v>
      </c>
      <c r="W134" s="220" t="s">
        <v>222</v>
      </c>
      <c r="X134" s="16">
        <v>0</v>
      </c>
      <c r="Y134" s="17">
        <v>0</v>
      </c>
      <c r="Z134" s="18">
        <v>0</v>
      </c>
      <c r="AA134" s="43">
        <v>0</v>
      </c>
      <c r="AB134" s="321" t="s">
        <v>259</v>
      </c>
    </row>
    <row r="135" spans="1:28" s="20" customFormat="1" x14ac:dyDescent="0.3">
      <c r="A135" s="39">
        <v>43963</v>
      </c>
      <c r="B135" s="40">
        <v>6</v>
      </c>
      <c r="C135" s="14">
        <v>10</v>
      </c>
      <c r="D135" s="14">
        <v>0.9</v>
      </c>
      <c r="E135" s="14">
        <v>18.899999999999999</v>
      </c>
      <c r="F135" s="14">
        <v>-0.7</v>
      </c>
      <c r="G135" s="64">
        <f t="shared" si="6"/>
        <v>19.599999999999998</v>
      </c>
      <c r="H135" s="64">
        <f t="shared" si="7"/>
        <v>4.45</v>
      </c>
      <c r="I135" s="78">
        <v>7.7029861111111027</v>
      </c>
      <c r="J135" s="14">
        <v>9.5</v>
      </c>
      <c r="K135" s="14">
        <v>-2.4</v>
      </c>
      <c r="L135" s="78">
        <v>1.6263888888888864</v>
      </c>
      <c r="M135" s="84">
        <v>90.7</v>
      </c>
      <c r="N135" s="24">
        <v>48.1</v>
      </c>
      <c r="O135" s="80">
        <v>66.417986111111091</v>
      </c>
      <c r="P135" s="117">
        <v>1020.42835910351</v>
      </c>
      <c r="Q135" s="21">
        <v>995.38937691018805</v>
      </c>
      <c r="R135" s="66">
        <v>1012.3994574133588</v>
      </c>
      <c r="S135" s="71">
        <v>11.2</v>
      </c>
      <c r="T135" s="61">
        <v>6.475016093553875</v>
      </c>
      <c r="U135" s="25">
        <v>3.4</v>
      </c>
      <c r="V135" s="218" t="s">
        <v>237</v>
      </c>
      <c r="W135" s="220" t="s">
        <v>222</v>
      </c>
      <c r="X135" s="16">
        <v>0</v>
      </c>
      <c r="Y135" s="17">
        <v>0</v>
      </c>
      <c r="Z135" s="18">
        <v>0</v>
      </c>
      <c r="AA135" s="43">
        <v>0</v>
      </c>
      <c r="AB135" s="321" t="s">
        <v>254</v>
      </c>
    </row>
    <row r="136" spans="1:28" s="20" customFormat="1" x14ac:dyDescent="0.3">
      <c r="A136" s="39">
        <v>43964</v>
      </c>
      <c r="B136" s="40">
        <v>6.6</v>
      </c>
      <c r="C136" s="14">
        <v>10.7</v>
      </c>
      <c r="D136" s="14">
        <v>7.4</v>
      </c>
      <c r="E136" s="14">
        <v>11.8</v>
      </c>
      <c r="F136" s="14">
        <v>-0.9</v>
      </c>
      <c r="G136" s="64">
        <f t="shared" si="6"/>
        <v>12.700000000000001</v>
      </c>
      <c r="H136" s="64">
        <f t="shared" si="7"/>
        <v>8.0249999999999986</v>
      </c>
      <c r="I136" s="78">
        <v>6.7361805555555634</v>
      </c>
      <c r="J136" s="14">
        <v>6</v>
      </c>
      <c r="K136" s="14">
        <v>-2.2999999999999998</v>
      </c>
      <c r="L136" s="78">
        <v>2.4134722222222322</v>
      </c>
      <c r="M136" s="84">
        <v>93.3</v>
      </c>
      <c r="N136" s="24">
        <v>53.9</v>
      </c>
      <c r="O136" s="80">
        <v>75.266597222222316</v>
      </c>
      <c r="P136" s="117">
        <v>1020.38407729083</v>
      </c>
      <c r="Q136" s="21">
        <v>1009.73594322937</v>
      </c>
      <c r="R136" s="66">
        <v>1016.3150808471104</v>
      </c>
      <c r="S136" s="71">
        <v>8.5</v>
      </c>
      <c r="T136" s="61">
        <v>5.2928702982056528</v>
      </c>
      <c r="U136" s="25">
        <v>2.1</v>
      </c>
      <c r="V136" s="218" t="s">
        <v>337</v>
      </c>
      <c r="W136" s="221" t="s">
        <v>218</v>
      </c>
      <c r="X136" s="26">
        <v>2.4</v>
      </c>
      <c r="Y136" s="27">
        <v>2.7</v>
      </c>
      <c r="Z136" s="28">
        <v>0</v>
      </c>
      <c r="AA136" s="29">
        <v>0</v>
      </c>
      <c r="AB136" s="322" t="s">
        <v>254</v>
      </c>
    </row>
    <row r="137" spans="1:28" s="20" customFormat="1" x14ac:dyDescent="0.3">
      <c r="A137" s="39">
        <v>43965</v>
      </c>
      <c r="B137" s="40">
        <v>8.9</v>
      </c>
      <c r="C137" s="14">
        <v>9.5</v>
      </c>
      <c r="D137" s="14">
        <v>5.2</v>
      </c>
      <c r="E137" s="14">
        <v>11</v>
      </c>
      <c r="F137" s="14">
        <v>2.7</v>
      </c>
      <c r="G137" s="64">
        <f t="shared" si="6"/>
        <v>8.3000000000000007</v>
      </c>
      <c r="H137" s="64">
        <f t="shared" si="7"/>
        <v>7.1999999999999993</v>
      </c>
      <c r="I137" s="78">
        <v>8.0359722222221723</v>
      </c>
      <c r="J137" s="14">
        <v>9.4</v>
      </c>
      <c r="K137" s="14">
        <v>1.7</v>
      </c>
      <c r="L137" s="78">
        <v>6.2252777777777704</v>
      </c>
      <c r="M137" s="84">
        <v>95.4</v>
      </c>
      <c r="N137" s="24">
        <v>76.5</v>
      </c>
      <c r="O137" s="80">
        <v>88.529930555555666</v>
      </c>
      <c r="P137" s="117">
        <v>1017.29154835124</v>
      </c>
      <c r="Q137" s="21">
        <v>1006.58787669239</v>
      </c>
      <c r="R137" s="66">
        <v>1012.3135789824537</v>
      </c>
      <c r="S137" s="71">
        <v>7.8</v>
      </c>
      <c r="T137" s="61">
        <v>4.7785833056674587</v>
      </c>
      <c r="U137" s="25">
        <v>1.6</v>
      </c>
      <c r="V137" s="218" t="s">
        <v>237</v>
      </c>
      <c r="W137" s="221" t="s">
        <v>218</v>
      </c>
      <c r="X137" s="26">
        <v>3.6</v>
      </c>
      <c r="Y137" s="27">
        <v>0.4</v>
      </c>
      <c r="Z137" s="28">
        <v>0</v>
      </c>
      <c r="AA137" s="29">
        <v>0</v>
      </c>
      <c r="AB137" s="322" t="s">
        <v>254</v>
      </c>
    </row>
    <row r="138" spans="1:28" s="20" customFormat="1" x14ac:dyDescent="0.3">
      <c r="A138" s="39">
        <v>43966</v>
      </c>
      <c r="B138" s="40">
        <v>7.1</v>
      </c>
      <c r="C138" s="14">
        <v>9</v>
      </c>
      <c r="D138" s="14">
        <v>7</v>
      </c>
      <c r="E138" s="14">
        <v>11.3</v>
      </c>
      <c r="F138" s="14">
        <v>3.1</v>
      </c>
      <c r="G138" s="64">
        <f t="shared" si="6"/>
        <v>8.2000000000000011</v>
      </c>
      <c r="H138" s="64">
        <f t="shared" si="7"/>
        <v>7.5250000000000004</v>
      </c>
      <c r="I138" s="78">
        <v>7.1023611111111222</v>
      </c>
      <c r="J138" s="14">
        <v>9.8000000000000007</v>
      </c>
      <c r="K138" s="14">
        <v>2.2000000000000002</v>
      </c>
      <c r="L138" s="78">
        <v>5.9225694444444406</v>
      </c>
      <c r="M138" s="84">
        <v>94.8</v>
      </c>
      <c r="N138" s="24">
        <v>83.9</v>
      </c>
      <c r="O138" s="80">
        <v>92.232361111110933</v>
      </c>
      <c r="P138" s="117">
        <v>1018.99530023232</v>
      </c>
      <c r="Q138" s="21">
        <v>1011.28479367994</v>
      </c>
      <c r="R138" s="66">
        <v>1014.6038952449175</v>
      </c>
      <c r="S138" s="71">
        <v>6.8</v>
      </c>
      <c r="T138" s="61">
        <v>4.0134028323944584</v>
      </c>
      <c r="U138" s="25">
        <v>2.1</v>
      </c>
      <c r="V138" s="218" t="s">
        <v>242</v>
      </c>
      <c r="W138" s="221" t="s">
        <v>218</v>
      </c>
      <c r="X138" s="26">
        <v>6</v>
      </c>
      <c r="Y138" s="27">
        <v>10.199999999999999</v>
      </c>
      <c r="Z138" s="28">
        <v>0</v>
      </c>
      <c r="AA138" s="29">
        <v>0</v>
      </c>
      <c r="AB138" s="322" t="s">
        <v>315</v>
      </c>
    </row>
    <row r="139" spans="1:28" s="20" customFormat="1" x14ac:dyDescent="0.3">
      <c r="A139" s="39">
        <v>43967</v>
      </c>
      <c r="B139" s="40">
        <v>5.0999999999999996</v>
      </c>
      <c r="C139" s="14">
        <v>19.2</v>
      </c>
      <c r="D139" s="14">
        <v>10</v>
      </c>
      <c r="E139" s="14">
        <v>20.8</v>
      </c>
      <c r="F139" s="14">
        <v>0.6</v>
      </c>
      <c r="G139" s="64">
        <f t="shared" si="6"/>
        <v>20.2</v>
      </c>
      <c r="H139" s="64">
        <f t="shared" si="7"/>
        <v>11.074999999999999</v>
      </c>
      <c r="I139" s="78">
        <v>11.098124999999998</v>
      </c>
      <c r="J139" s="14">
        <v>11.4</v>
      </c>
      <c r="K139" s="14">
        <v>-0.1</v>
      </c>
      <c r="L139" s="78">
        <v>5.291875000000009</v>
      </c>
      <c r="M139" s="84">
        <v>96.7</v>
      </c>
      <c r="N139" s="24">
        <v>39.4</v>
      </c>
      <c r="O139" s="80">
        <v>71.312222222222204</v>
      </c>
      <c r="P139" s="117">
        <v>1022.5749362935099</v>
      </c>
      <c r="Q139" s="21">
        <v>1018.9726019499</v>
      </c>
      <c r="R139" s="66">
        <v>1020.6319720799238</v>
      </c>
      <c r="S139" s="71">
        <v>7.8</v>
      </c>
      <c r="T139" s="61">
        <v>5.0642983015220002</v>
      </c>
      <c r="U139" s="25">
        <v>1.6</v>
      </c>
      <c r="V139" s="218" t="s">
        <v>238</v>
      </c>
      <c r="W139" s="221"/>
      <c r="X139" s="26">
        <v>0</v>
      </c>
      <c r="Y139" s="27">
        <v>0</v>
      </c>
      <c r="Z139" s="28">
        <v>0</v>
      </c>
      <c r="AA139" s="29">
        <v>0</v>
      </c>
      <c r="AB139" s="322" t="s">
        <v>319</v>
      </c>
    </row>
    <row r="140" spans="1:28" s="20" customFormat="1" x14ac:dyDescent="0.3">
      <c r="A140" s="39">
        <v>43968</v>
      </c>
      <c r="B140" s="40">
        <v>6.3</v>
      </c>
      <c r="C140" s="14">
        <v>18.899999999999999</v>
      </c>
      <c r="D140" s="14">
        <v>9.6999999999999993</v>
      </c>
      <c r="E140" s="14">
        <v>20.2</v>
      </c>
      <c r="F140" s="14">
        <v>2.7</v>
      </c>
      <c r="G140" s="64">
        <f t="shared" si="6"/>
        <v>17.5</v>
      </c>
      <c r="H140" s="64">
        <f t="shared" si="7"/>
        <v>11.149999999999999</v>
      </c>
      <c r="I140" s="78">
        <v>10.703194444444453</v>
      </c>
      <c r="J140" s="14">
        <v>13.5</v>
      </c>
      <c r="K140" s="14">
        <v>1.7</v>
      </c>
      <c r="L140" s="78">
        <v>7.6760416666666638</v>
      </c>
      <c r="M140" s="84">
        <v>95.7</v>
      </c>
      <c r="N140" s="24">
        <v>53.2</v>
      </c>
      <c r="O140" s="80">
        <v>83.12291666666674</v>
      </c>
      <c r="P140" s="117">
        <v>1022.96725092234</v>
      </c>
      <c r="Q140" s="21">
        <v>1017.51333017221</v>
      </c>
      <c r="R140" s="66">
        <v>1020.043800519481</v>
      </c>
      <c r="S140" s="71">
        <v>11.9</v>
      </c>
      <c r="T140" s="61">
        <v>4.7571546809783616</v>
      </c>
      <c r="U140" s="25">
        <v>1.2</v>
      </c>
      <c r="V140" s="20" t="s">
        <v>245</v>
      </c>
      <c r="W140" s="221" t="s">
        <v>323</v>
      </c>
      <c r="X140" s="26">
        <v>8.4</v>
      </c>
      <c r="Y140" s="27">
        <v>1.3</v>
      </c>
      <c r="Z140" s="28">
        <v>0</v>
      </c>
      <c r="AA140" s="29">
        <v>0</v>
      </c>
      <c r="AB140" s="322" t="s">
        <v>320</v>
      </c>
    </row>
    <row r="141" spans="1:28" s="20" customFormat="1" x14ac:dyDescent="0.3">
      <c r="A141" s="39">
        <v>43969</v>
      </c>
      <c r="B141" s="40">
        <v>9.4</v>
      </c>
      <c r="C141" s="14">
        <v>21.5</v>
      </c>
      <c r="D141" s="14">
        <v>14.6</v>
      </c>
      <c r="E141" s="14">
        <v>22</v>
      </c>
      <c r="F141" s="14">
        <v>8</v>
      </c>
      <c r="G141" s="64">
        <f t="shared" si="6"/>
        <v>14</v>
      </c>
      <c r="H141" s="64">
        <f t="shared" si="7"/>
        <v>15.024999999999999</v>
      </c>
      <c r="I141" s="78">
        <v>14.319930555555553</v>
      </c>
      <c r="J141" s="14">
        <v>15.9</v>
      </c>
      <c r="K141" s="14">
        <v>7.5</v>
      </c>
      <c r="L141" s="78">
        <v>10.917083333333334</v>
      </c>
      <c r="M141" s="84">
        <v>97.1</v>
      </c>
      <c r="N141" s="24">
        <v>58.3</v>
      </c>
      <c r="O141" s="80">
        <v>81.677222222222298</v>
      </c>
      <c r="P141" s="117">
        <v>1023.69701491568</v>
      </c>
      <c r="Q141" s="21">
        <v>1018.74280014879</v>
      </c>
      <c r="R141" s="66">
        <v>1021.5280700785042</v>
      </c>
      <c r="S141" s="71">
        <v>8.1999999999999993</v>
      </c>
      <c r="T141" s="61">
        <v>4.4928683098128896</v>
      </c>
      <c r="U141" s="25">
        <v>1.7</v>
      </c>
      <c r="V141" s="218" t="s">
        <v>337</v>
      </c>
      <c r="W141" s="221"/>
      <c r="X141" s="26">
        <v>0</v>
      </c>
      <c r="Y141" s="27">
        <v>0</v>
      </c>
      <c r="Z141" s="28">
        <v>0</v>
      </c>
      <c r="AA141" s="29">
        <v>0</v>
      </c>
      <c r="AB141" s="322" t="s">
        <v>277</v>
      </c>
    </row>
    <row r="142" spans="1:28" s="20" customFormat="1" x14ac:dyDescent="0.3">
      <c r="A142" s="39">
        <v>43970</v>
      </c>
      <c r="B142" s="40">
        <v>10.8</v>
      </c>
      <c r="C142" s="14">
        <v>25.5</v>
      </c>
      <c r="D142" s="14">
        <v>16.8</v>
      </c>
      <c r="E142" s="14">
        <v>26.3</v>
      </c>
      <c r="F142" s="14">
        <v>7.2</v>
      </c>
      <c r="G142" s="64">
        <f t="shared" si="6"/>
        <v>19.100000000000001</v>
      </c>
      <c r="H142" s="64">
        <f t="shared" si="7"/>
        <v>17.475000000000001</v>
      </c>
      <c r="I142" s="78">
        <v>17.422777777777746</v>
      </c>
      <c r="J142" s="14">
        <v>17.600000000000001</v>
      </c>
      <c r="K142" s="14">
        <v>6.4</v>
      </c>
      <c r="L142" s="78">
        <v>11.47041666666667</v>
      </c>
      <c r="M142" s="84">
        <v>96.7</v>
      </c>
      <c r="N142" s="24">
        <v>42.6</v>
      </c>
      <c r="O142" s="80">
        <v>71.110138888888955</v>
      </c>
      <c r="P142" s="117">
        <v>1020.61871647728</v>
      </c>
      <c r="Q142" s="21">
        <v>1013.06854208179</v>
      </c>
      <c r="R142" s="66">
        <v>1016.9476872470771</v>
      </c>
      <c r="S142" s="71">
        <v>9.5</v>
      </c>
      <c r="T142" s="61">
        <v>5.2866202826713327</v>
      </c>
      <c r="U142" s="25">
        <v>1.6</v>
      </c>
      <c r="V142" s="218" t="s">
        <v>245</v>
      </c>
      <c r="W142" s="221"/>
      <c r="X142" s="26">
        <v>0</v>
      </c>
      <c r="Y142" s="27">
        <v>0</v>
      </c>
      <c r="Z142" s="28">
        <v>0</v>
      </c>
      <c r="AA142" s="29">
        <v>0</v>
      </c>
      <c r="AB142" s="322" t="s">
        <v>319</v>
      </c>
    </row>
    <row r="143" spans="1:28" s="20" customFormat="1" x14ac:dyDescent="0.3">
      <c r="A143" s="39">
        <v>43971</v>
      </c>
      <c r="B143" s="40">
        <v>14.1</v>
      </c>
      <c r="C143" s="14">
        <v>19.100000000000001</v>
      </c>
      <c r="D143" s="14">
        <v>9.8000000000000007</v>
      </c>
      <c r="E143" s="14">
        <v>20.5</v>
      </c>
      <c r="F143" s="14">
        <v>5</v>
      </c>
      <c r="G143" s="64">
        <f t="shared" si="6"/>
        <v>15.5</v>
      </c>
      <c r="H143" s="64">
        <f t="shared" si="7"/>
        <v>13.200000000000001</v>
      </c>
      <c r="I143" s="78">
        <v>14.671249999999974</v>
      </c>
      <c r="J143" s="14">
        <v>11.5</v>
      </c>
      <c r="K143" s="14">
        <v>3.1</v>
      </c>
      <c r="L143" s="78">
        <v>7.4987499999999851</v>
      </c>
      <c r="M143" s="84">
        <v>88.5</v>
      </c>
      <c r="N143" s="24">
        <v>45</v>
      </c>
      <c r="O143" s="80">
        <v>63.440347222222314</v>
      </c>
      <c r="P143" s="117">
        <v>1020.16948937658</v>
      </c>
      <c r="Q143" s="21">
        <v>1016.00712774283</v>
      </c>
      <c r="R143" s="66">
        <v>1017.0109214907238</v>
      </c>
      <c r="S143" s="71">
        <v>11.2</v>
      </c>
      <c r="T143" s="61">
        <v>6.2330512064395549</v>
      </c>
      <c r="U143" s="25">
        <v>2.9</v>
      </c>
      <c r="V143" s="218" t="s">
        <v>265</v>
      </c>
      <c r="W143" s="221"/>
      <c r="X143" s="26">
        <v>0</v>
      </c>
      <c r="Y143" s="27">
        <v>0</v>
      </c>
      <c r="Z143" s="28">
        <v>0</v>
      </c>
      <c r="AA143" s="29">
        <v>0</v>
      </c>
      <c r="AB143" s="322" t="s">
        <v>249</v>
      </c>
    </row>
    <row r="144" spans="1:28" s="20" customFormat="1" x14ac:dyDescent="0.3">
      <c r="A144" s="39">
        <v>43972</v>
      </c>
      <c r="B144" s="40">
        <v>10.6</v>
      </c>
      <c r="C144" s="14">
        <v>18.8</v>
      </c>
      <c r="D144" s="14">
        <v>7.5</v>
      </c>
      <c r="E144" s="14">
        <v>20.100000000000001</v>
      </c>
      <c r="F144" s="14">
        <v>1.5</v>
      </c>
      <c r="G144" s="64">
        <f t="shared" si="6"/>
        <v>18.600000000000001</v>
      </c>
      <c r="H144" s="64">
        <f t="shared" si="7"/>
        <v>11.1</v>
      </c>
      <c r="I144" s="78">
        <v>11.045347222222226</v>
      </c>
      <c r="J144" s="14">
        <v>9.8000000000000007</v>
      </c>
      <c r="K144" s="14">
        <v>-1.1000000000000001</v>
      </c>
      <c r="L144" s="78">
        <v>2.8659027777777837</v>
      </c>
      <c r="M144" s="84">
        <v>95.1</v>
      </c>
      <c r="N144" s="24">
        <v>34.1</v>
      </c>
      <c r="O144" s="80">
        <v>61.158680555555549</v>
      </c>
      <c r="P144" s="117">
        <v>1024.2355919228901</v>
      </c>
      <c r="Q144" s="21">
        <v>1019.03096873563</v>
      </c>
      <c r="R144" s="66">
        <v>1020.3628467500107</v>
      </c>
      <c r="S144" s="71">
        <v>11.2</v>
      </c>
      <c r="T144" s="61">
        <v>7.1071605218820828</v>
      </c>
      <c r="U144" s="25">
        <v>2.5</v>
      </c>
      <c r="V144" s="218" t="s">
        <v>237</v>
      </c>
      <c r="W144" s="221"/>
      <c r="X144" s="26">
        <v>0</v>
      </c>
      <c r="Y144" s="27">
        <v>0</v>
      </c>
      <c r="Z144" s="28">
        <v>0</v>
      </c>
      <c r="AA144" s="29">
        <v>0</v>
      </c>
      <c r="AB144" s="322" t="s">
        <v>210</v>
      </c>
    </row>
    <row r="145" spans="1:28" s="20" customFormat="1" x14ac:dyDescent="0.3">
      <c r="A145" s="39">
        <v>43973</v>
      </c>
      <c r="B145" s="40">
        <v>8.1</v>
      </c>
      <c r="C145" s="14">
        <v>20</v>
      </c>
      <c r="D145" s="14">
        <v>10.1</v>
      </c>
      <c r="E145" s="14">
        <v>20.399999999999999</v>
      </c>
      <c r="F145" s="14">
        <v>-1.3</v>
      </c>
      <c r="G145" s="64">
        <f t="shared" si="6"/>
        <v>21.7</v>
      </c>
      <c r="H145" s="64">
        <f t="shared" si="7"/>
        <v>12.074999999999999</v>
      </c>
      <c r="I145" s="78">
        <v>10.350208333333329</v>
      </c>
      <c r="J145" s="14">
        <v>6.9</v>
      </c>
      <c r="K145" s="14">
        <v>-2.9</v>
      </c>
      <c r="L145" s="78">
        <v>1.8347222222222226</v>
      </c>
      <c r="M145" s="84">
        <v>92.8</v>
      </c>
      <c r="N145" s="24">
        <v>31.1</v>
      </c>
      <c r="O145" s="80">
        <v>59.710277777777762</v>
      </c>
      <c r="P145" s="117">
        <v>1024.82549336989</v>
      </c>
      <c r="Q145" s="21">
        <v>1021.66128717222</v>
      </c>
      <c r="R145" s="66">
        <v>1023.370807359883</v>
      </c>
      <c r="S145" s="71">
        <v>9.5</v>
      </c>
      <c r="T145" s="61">
        <v>5.158941393898834</v>
      </c>
      <c r="U145" s="25">
        <v>1.8</v>
      </c>
      <c r="V145" s="218" t="s">
        <v>237</v>
      </c>
      <c r="W145" s="221"/>
      <c r="X145" s="26">
        <v>0</v>
      </c>
      <c r="Y145" s="27">
        <v>0</v>
      </c>
      <c r="Z145" s="28">
        <v>0</v>
      </c>
      <c r="AA145" s="29">
        <v>0</v>
      </c>
      <c r="AB145" s="322" t="s">
        <v>251</v>
      </c>
    </row>
    <row r="146" spans="1:28" s="20" customFormat="1" x14ac:dyDescent="0.3">
      <c r="A146" s="39">
        <v>43974</v>
      </c>
      <c r="B146" s="40">
        <v>7.3</v>
      </c>
      <c r="C146" s="14">
        <v>22.4</v>
      </c>
      <c r="D146" s="14">
        <v>15.7</v>
      </c>
      <c r="E146" s="14">
        <v>22.6</v>
      </c>
      <c r="F146" s="14">
        <v>-0.7</v>
      </c>
      <c r="G146" s="64">
        <f t="shared" si="6"/>
        <v>23.3</v>
      </c>
      <c r="H146" s="64">
        <f t="shared" si="7"/>
        <v>15.274999999999999</v>
      </c>
      <c r="I146" s="78">
        <v>12.938194444444429</v>
      </c>
      <c r="J146" s="14">
        <v>9.1</v>
      </c>
      <c r="K146" s="14">
        <v>-2.2000000000000002</v>
      </c>
      <c r="L146" s="78">
        <v>3.6984722222222306</v>
      </c>
      <c r="M146" s="84">
        <v>92.4</v>
      </c>
      <c r="N146" s="24">
        <v>28.7</v>
      </c>
      <c r="O146" s="80">
        <v>58.169513888888844</v>
      </c>
      <c r="P146" s="117">
        <v>1026.08754406666</v>
      </c>
      <c r="Q146" s="21">
        <v>1017.70136937131</v>
      </c>
      <c r="R146" s="66">
        <v>1022.1626151785032</v>
      </c>
      <c r="S146" s="71">
        <v>6.5</v>
      </c>
      <c r="T146" s="61">
        <v>3.9357240678965137</v>
      </c>
      <c r="U146" s="25">
        <v>1.3</v>
      </c>
      <c r="V146" s="218" t="s">
        <v>245</v>
      </c>
      <c r="W146" s="221" t="s">
        <v>218</v>
      </c>
      <c r="X146" s="26">
        <v>12</v>
      </c>
      <c r="Y146" s="27">
        <v>13.6</v>
      </c>
      <c r="Z146" s="28">
        <v>0</v>
      </c>
      <c r="AA146" s="29">
        <v>0</v>
      </c>
      <c r="AB146" s="322" t="s">
        <v>264</v>
      </c>
    </row>
    <row r="147" spans="1:28" s="20" customFormat="1" x14ac:dyDescent="0.3">
      <c r="A147" s="39">
        <v>43975</v>
      </c>
      <c r="B147" s="40">
        <v>11.4</v>
      </c>
      <c r="C147" s="14">
        <v>13</v>
      </c>
      <c r="D147" s="14">
        <v>8.5</v>
      </c>
      <c r="E147" s="14">
        <v>19.899999999999999</v>
      </c>
      <c r="F147" s="14">
        <v>6.2</v>
      </c>
      <c r="G147" s="64">
        <f t="shared" si="6"/>
        <v>13.7</v>
      </c>
      <c r="H147" s="64">
        <f t="shared" si="7"/>
        <v>10.35</v>
      </c>
      <c r="I147" s="78">
        <v>12.120579915134385</v>
      </c>
      <c r="J147" s="14">
        <v>13</v>
      </c>
      <c r="K147" s="14">
        <v>5.0999999999999996</v>
      </c>
      <c r="L147" s="78">
        <v>9.0659123055162798</v>
      </c>
      <c r="M147" s="84">
        <v>94.5</v>
      </c>
      <c r="N147" s="24">
        <v>54.2</v>
      </c>
      <c r="O147" s="80">
        <v>82.685502121640738</v>
      </c>
      <c r="P147" s="117">
        <v>1024.3026065085301</v>
      </c>
      <c r="Q147" s="21">
        <v>1017.51764519225</v>
      </c>
      <c r="R147" s="66">
        <v>1020.7718243948513</v>
      </c>
      <c r="S147" s="71">
        <v>12.9</v>
      </c>
      <c r="T147" s="61">
        <v>7.3571611432548192</v>
      </c>
      <c r="U147" s="25">
        <v>1.7</v>
      </c>
      <c r="V147" s="218" t="s">
        <v>237</v>
      </c>
      <c r="W147" s="221" t="s">
        <v>218</v>
      </c>
      <c r="X147" s="26">
        <v>3.6</v>
      </c>
      <c r="Y147" s="27">
        <v>4.0999999999999996</v>
      </c>
      <c r="Z147" s="28">
        <v>0</v>
      </c>
      <c r="AA147" s="29">
        <v>0</v>
      </c>
      <c r="AB147" s="324" t="s">
        <v>248</v>
      </c>
    </row>
    <row r="148" spans="1:28" s="20" customFormat="1" x14ac:dyDescent="0.3">
      <c r="A148" s="39">
        <v>43976</v>
      </c>
      <c r="B148" s="40">
        <v>10</v>
      </c>
      <c r="C148" s="14">
        <v>16</v>
      </c>
      <c r="D148" s="14">
        <v>9.5</v>
      </c>
      <c r="E148" s="14">
        <v>18.5</v>
      </c>
      <c r="F148" s="14">
        <v>5.4</v>
      </c>
      <c r="G148" s="64">
        <f t="shared" si="6"/>
        <v>13.1</v>
      </c>
      <c r="H148" s="64">
        <f t="shared" ref="H148:H152" si="8">(B148+C148+2*D148)/4</f>
        <v>11.25</v>
      </c>
      <c r="I148" s="78">
        <v>11.383680555555511</v>
      </c>
      <c r="J148" s="14">
        <v>12.5</v>
      </c>
      <c r="K148" s="14">
        <v>4.3</v>
      </c>
      <c r="L148" s="78">
        <v>8.2929861111111354</v>
      </c>
      <c r="M148" s="84">
        <v>96.3</v>
      </c>
      <c r="N148" s="24">
        <v>55.4</v>
      </c>
      <c r="O148" s="80">
        <v>82.602152777777746</v>
      </c>
      <c r="P148" s="117">
        <v>1025.3225773188799</v>
      </c>
      <c r="Q148" s="21">
        <v>1021.16034891985</v>
      </c>
      <c r="R148" s="66">
        <v>1023.3900459606278</v>
      </c>
      <c r="S148" s="71">
        <v>8.5</v>
      </c>
      <c r="T148" s="61">
        <v>4.9285836784910968</v>
      </c>
      <c r="U148" s="25">
        <v>1.2</v>
      </c>
      <c r="V148" s="218" t="s">
        <v>237</v>
      </c>
      <c r="W148" s="221" t="s">
        <v>218</v>
      </c>
      <c r="X148" s="26">
        <v>10.8</v>
      </c>
      <c r="Y148" s="27">
        <v>4.8</v>
      </c>
      <c r="Z148" s="28">
        <v>0</v>
      </c>
      <c r="AA148" s="29">
        <v>0</v>
      </c>
      <c r="AB148" s="322" t="s">
        <v>248</v>
      </c>
    </row>
    <row r="149" spans="1:28" s="20" customFormat="1" x14ac:dyDescent="0.3">
      <c r="A149" s="39">
        <v>43977</v>
      </c>
      <c r="B149" s="40">
        <v>10.199999999999999</v>
      </c>
      <c r="C149" s="14">
        <v>12.5</v>
      </c>
      <c r="D149" s="14">
        <v>10.6</v>
      </c>
      <c r="E149" s="14">
        <v>20.7</v>
      </c>
      <c r="F149" s="14">
        <v>7.2</v>
      </c>
      <c r="G149" s="64">
        <f t="shared" si="6"/>
        <v>13.5</v>
      </c>
      <c r="H149" s="64">
        <f t="shared" si="8"/>
        <v>10.975</v>
      </c>
      <c r="I149" s="78">
        <v>11.660902777777785</v>
      </c>
      <c r="J149" s="14">
        <v>13.9</v>
      </c>
      <c r="K149" s="14">
        <v>6.4</v>
      </c>
      <c r="L149" s="78">
        <v>9.6223611111111751</v>
      </c>
      <c r="M149" s="84">
        <v>96.5</v>
      </c>
      <c r="N149" s="24">
        <v>54.8</v>
      </c>
      <c r="O149" s="80">
        <v>88.037847222222169</v>
      </c>
      <c r="P149" s="117">
        <v>1027.70353427705</v>
      </c>
      <c r="Q149" s="21">
        <v>1024.19492742642</v>
      </c>
      <c r="R149" s="66">
        <v>1026.0683620413729</v>
      </c>
      <c r="S149" s="71">
        <v>15</v>
      </c>
      <c r="T149" s="61">
        <v>12.200030322989555</v>
      </c>
      <c r="U149" s="25">
        <v>1.7</v>
      </c>
      <c r="V149" s="218" t="s">
        <v>237</v>
      </c>
      <c r="W149" s="221" t="s">
        <v>218</v>
      </c>
      <c r="X149" s="26">
        <v>12</v>
      </c>
      <c r="Y149" s="27">
        <v>4.8</v>
      </c>
      <c r="Z149" s="28">
        <v>0</v>
      </c>
      <c r="AA149" s="29">
        <v>0</v>
      </c>
      <c r="AB149" s="322" t="s">
        <v>333</v>
      </c>
    </row>
    <row r="150" spans="1:28" s="20" customFormat="1" x14ac:dyDescent="0.3">
      <c r="A150" s="39">
        <v>43978</v>
      </c>
      <c r="B150" s="40">
        <v>13.4</v>
      </c>
      <c r="C150" s="14">
        <v>20.5</v>
      </c>
      <c r="D150" s="14">
        <v>11.2</v>
      </c>
      <c r="E150" s="14">
        <v>21.9</v>
      </c>
      <c r="F150" s="14">
        <v>8.3000000000000007</v>
      </c>
      <c r="G150" s="64">
        <f t="shared" si="6"/>
        <v>13.599999999999998</v>
      </c>
      <c r="H150" s="64">
        <f t="shared" si="8"/>
        <v>14.074999999999999</v>
      </c>
      <c r="I150" s="78">
        <v>13.864097222222229</v>
      </c>
      <c r="J150" s="14">
        <v>15.3</v>
      </c>
      <c r="K150" s="14">
        <v>7.4</v>
      </c>
      <c r="L150" s="78">
        <v>10.755555555555562</v>
      </c>
      <c r="M150" s="84">
        <v>95</v>
      </c>
      <c r="N150" s="24">
        <v>54.8</v>
      </c>
      <c r="O150" s="80">
        <v>82.737013888888868</v>
      </c>
      <c r="P150" s="117">
        <v>1027.8497011209599</v>
      </c>
      <c r="Q150" s="21">
        <v>1024.7908792733899</v>
      </c>
      <c r="R150" s="66">
        <v>1026.5979195170162</v>
      </c>
      <c r="S150" s="71">
        <v>11.2</v>
      </c>
      <c r="T150" s="61">
        <v>6.4928732807947913</v>
      </c>
      <c r="U150" s="25">
        <v>2.1</v>
      </c>
      <c r="V150" s="218" t="s">
        <v>237</v>
      </c>
      <c r="W150" s="221" t="s">
        <v>218</v>
      </c>
      <c r="X150" s="26">
        <v>1.2</v>
      </c>
      <c r="Y150" s="27">
        <v>4</v>
      </c>
      <c r="Z150" s="28">
        <v>0</v>
      </c>
      <c r="AA150" s="29">
        <v>0</v>
      </c>
      <c r="AB150" s="322" t="s">
        <v>301</v>
      </c>
    </row>
    <row r="151" spans="1:28" s="20" customFormat="1" x14ac:dyDescent="0.3">
      <c r="A151" s="39">
        <v>43979</v>
      </c>
      <c r="B151" s="40">
        <v>10.7</v>
      </c>
      <c r="C151" s="14">
        <v>19.7</v>
      </c>
      <c r="D151" s="14">
        <v>11.7</v>
      </c>
      <c r="E151" s="14">
        <v>22.3</v>
      </c>
      <c r="F151" s="14">
        <v>6.2</v>
      </c>
      <c r="G151" s="64">
        <f t="shared" si="6"/>
        <v>16.100000000000001</v>
      </c>
      <c r="H151" s="64">
        <f t="shared" si="8"/>
        <v>13.45</v>
      </c>
      <c r="I151" s="78">
        <v>13.229513888888887</v>
      </c>
      <c r="J151" s="14">
        <v>15.6</v>
      </c>
      <c r="K151" s="14">
        <v>5.4</v>
      </c>
      <c r="L151" s="78">
        <v>9.5001388888888947</v>
      </c>
      <c r="M151" s="84">
        <v>97.2</v>
      </c>
      <c r="N151" s="24">
        <v>46</v>
      </c>
      <c r="O151" s="80">
        <v>79.717222222222148</v>
      </c>
      <c r="P151" s="117">
        <v>1025.2508134475199</v>
      </c>
      <c r="Q151" s="21">
        <v>1018.75742722417</v>
      </c>
      <c r="R151" s="66">
        <v>1021.3311006813595</v>
      </c>
      <c r="S151" s="71">
        <v>11.2</v>
      </c>
      <c r="T151" s="61">
        <v>6.7169809806682075</v>
      </c>
      <c r="U151" s="25">
        <v>1.7</v>
      </c>
      <c r="V151" s="218" t="s">
        <v>237</v>
      </c>
      <c r="W151" s="221" t="s">
        <v>218</v>
      </c>
      <c r="X151" s="26">
        <v>1.2</v>
      </c>
      <c r="Y151" s="27">
        <v>1.5</v>
      </c>
      <c r="Z151" s="28">
        <v>0</v>
      </c>
      <c r="AA151" s="29">
        <v>0</v>
      </c>
      <c r="AB151" s="322" t="s">
        <v>259</v>
      </c>
    </row>
    <row r="152" spans="1:28" s="20" customFormat="1" x14ac:dyDescent="0.3">
      <c r="A152" s="39">
        <v>43980</v>
      </c>
      <c r="B152" s="40">
        <v>13.8</v>
      </c>
      <c r="C152" s="14">
        <v>19.899999999999999</v>
      </c>
      <c r="D152" s="14">
        <v>11.2</v>
      </c>
      <c r="E152" s="14">
        <v>21.4</v>
      </c>
      <c r="F152" s="14">
        <v>7.4</v>
      </c>
      <c r="G152" s="64">
        <f t="shared" si="6"/>
        <v>13.999999999999998</v>
      </c>
      <c r="H152" s="64">
        <f t="shared" si="8"/>
        <v>14.025</v>
      </c>
      <c r="I152" s="78">
        <v>14.132083333333323</v>
      </c>
      <c r="J152" s="14">
        <v>15.8</v>
      </c>
      <c r="K152" s="14">
        <v>4.4000000000000004</v>
      </c>
      <c r="L152" s="78">
        <v>8.9536111111111083</v>
      </c>
      <c r="M152" s="84">
        <v>90.5</v>
      </c>
      <c r="N152" s="24">
        <v>50.7</v>
      </c>
      <c r="O152" s="80">
        <v>71.955555555555549</v>
      </c>
      <c r="P152" s="117">
        <v>1020.19380727892</v>
      </c>
      <c r="Q152" s="21">
        <v>1017.04190236349</v>
      </c>
      <c r="R152" s="66">
        <v>1018.7220044069062</v>
      </c>
      <c r="S152" s="71">
        <v>11.6</v>
      </c>
      <c r="T152" s="61">
        <v>6.2937656430586522</v>
      </c>
      <c r="U152" s="25">
        <v>2.6</v>
      </c>
      <c r="V152" s="218" t="s">
        <v>242</v>
      </c>
      <c r="W152" s="221" t="s">
        <v>222</v>
      </c>
      <c r="X152" s="26">
        <v>0</v>
      </c>
      <c r="Y152" s="27">
        <v>0</v>
      </c>
      <c r="Z152" s="28">
        <v>0</v>
      </c>
      <c r="AA152" s="29">
        <v>0</v>
      </c>
      <c r="AB152" s="322" t="s">
        <v>248</v>
      </c>
    </row>
    <row r="153" spans="1:28" s="20" customFormat="1" x14ac:dyDescent="0.3">
      <c r="A153" s="39">
        <v>43981</v>
      </c>
      <c r="B153" s="40">
        <v>12.4</v>
      </c>
      <c r="C153" s="14">
        <v>15.5</v>
      </c>
      <c r="D153" s="14">
        <v>10.199999999999999</v>
      </c>
      <c r="E153" s="14">
        <v>18.399999999999999</v>
      </c>
      <c r="F153" s="14">
        <v>6.3</v>
      </c>
      <c r="G153" s="64">
        <f t="shared" ref="G153:G195" si="9">E153-F153</f>
        <v>12.099999999999998</v>
      </c>
      <c r="H153" s="64">
        <f t="shared" ref="H153" si="10">(B153+C153+2*D153)/4</f>
        <v>12.074999999999999</v>
      </c>
      <c r="I153" s="78">
        <v>11.784444444444532</v>
      </c>
      <c r="J153" s="14">
        <v>12</v>
      </c>
      <c r="K153" s="14">
        <v>4.5</v>
      </c>
      <c r="L153" s="78">
        <v>7.7466666666666937</v>
      </c>
      <c r="M153" s="84">
        <v>89.9</v>
      </c>
      <c r="N153" s="24">
        <v>56.6</v>
      </c>
      <c r="O153" s="80">
        <v>77.052361111111026</v>
      </c>
      <c r="P153" s="117">
        <v>1017.89827380723</v>
      </c>
      <c r="Q153" s="21">
        <v>1011.1229728354</v>
      </c>
      <c r="R153" s="66">
        <v>1014.7672161620719</v>
      </c>
      <c r="S153" s="71">
        <v>9.1999999999999993</v>
      </c>
      <c r="T153" s="61">
        <v>6.735731027271167</v>
      </c>
      <c r="U153" s="25">
        <v>2.6</v>
      </c>
      <c r="V153" s="218" t="s">
        <v>242</v>
      </c>
      <c r="W153" s="221" t="s">
        <v>218</v>
      </c>
      <c r="X153" s="26">
        <v>2.4</v>
      </c>
      <c r="Y153" s="27">
        <v>1</v>
      </c>
      <c r="Z153" s="28">
        <v>0</v>
      </c>
      <c r="AA153" s="29">
        <v>0</v>
      </c>
      <c r="AB153" s="322" t="s">
        <v>248</v>
      </c>
    </row>
    <row r="154" spans="1:28" s="20" customFormat="1" ht="15" thickBot="1" x14ac:dyDescent="0.35">
      <c r="A154" s="39">
        <v>43982</v>
      </c>
      <c r="B154" s="41">
        <v>9.3000000000000007</v>
      </c>
      <c r="C154" s="22">
        <v>16.2</v>
      </c>
      <c r="D154" s="22">
        <v>12.5</v>
      </c>
      <c r="E154" s="22">
        <v>16.2</v>
      </c>
      <c r="F154" s="22">
        <v>9</v>
      </c>
      <c r="G154" s="22">
        <f t="shared" si="9"/>
        <v>7.1999999999999993</v>
      </c>
      <c r="H154" s="22">
        <f>(B154+C154+2*D154)/4</f>
        <v>12.625</v>
      </c>
      <c r="I154" s="79">
        <v>11.986736111111181</v>
      </c>
      <c r="J154" s="22">
        <v>13.5</v>
      </c>
      <c r="K154" s="22">
        <v>6.1</v>
      </c>
      <c r="L154" s="79">
        <v>10.148402777777749</v>
      </c>
      <c r="M154" s="85">
        <v>94</v>
      </c>
      <c r="N154" s="67">
        <v>78.7</v>
      </c>
      <c r="O154" s="81">
        <v>88.584236111111096</v>
      </c>
      <c r="P154" s="118">
        <v>1013.81405762421</v>
      </c>
      <c r="Q154" s="68">
        <v>1007.35828327992</v>
      </c>
      <c r="R154" s="69">
        <v>1010.0002511083242</v>
      </c>
      <c r="S154" s="73">
        <v>6.8</v>
      </c>
      <c r="T154" s="63">
        <v>3.6928663214201389</v>
      </c>
      <c r="U154" s="42">
        <v>1.6</v>
      </c>
      <c r="V154" s="222" t="s">
        <v>240</v>
      </c>
      <c r="W154" s="223" t="s">
        <v>218</v>
      </c>
      <c r="X154" s="44">
        <v>8.4</v>
      </c>
      <c r="Y154" s="45">
        <v>6.8</v>
      </c>
      <c r="Z154" s="46">
        <v>0</v>
      </c>
      <c r="AA154" s="47">
        <v>0</v>
      </c>
      <c r="AB154" s="323" t="s">
        <v>248</v>
      </c>
    </row>
    <row r="155" spans="1:28" s="34" customFormat="1" x14ac:dyDescent="0.3">
      <c r="A155" s="39">
        <v>43983</v>
      </c>
      <c r="B155" s="75">
        <v>15.6</v>
      </c>
      <c r="C155" s="30">
        <v>22.2</v>
      </c>
      <c r="D155" s="30">
        <v>10.9</v>
      </c>
      <c r="E155" s="30">
        <v>22.8</v>
      </c>
      <c r="F155" s="30">
        <v>4.9000000000000004</v>
      </c>
      <c r="G155" s="76">
        <f t="shared" si="9"/>
        <v>17.899999999999999</v>
      </c>
      <c r="H155" s="76">
        <f>(B155+C155+2*D155)/4</f>
        <v>14.899999999999999</v>
      </c>
      <c r="I155" s="83">
        <v>14.68004216444133</v>
      </c>
      <c r="J155" s="30">
        <v>15.1</v>
      </c>
      <c r="K155" s="30">
        <v>3</v>
      </c>
      <c r="L155" s="83">
        <v>8.6899508081517922</v>
      </c>
      <c r="M155" s="114">
        <v>96.1</v>
      </c>
      <c r="N155" s="31">
        <v>39.6</v>
      </c>
      <c r="O155" s="109">
        <v>69.780463808854492</v>
      </c>
      <c r="P155" s="119">
        <v>1016.1578585743</v>
      </c>
      <c r="Q155" s="32">
        <v>1013.4347511672501</v>
      </c>
      <c r="R155" s="70">
        <v>1014.5729278629091</v>
      </c>
      <c r="S155" s="111">
        <v>10.5</v>
      </c>
      <c r="T155" s="33">
        <v>6.2143011598365971</v>
      </c>
      <c r="U155" s="33">
        <v>2.4</v>
      </c>
      <c r="V155" s="216" t="s">
        <v>237</v>
      </c>
      <c r="W155" s="224" t="s">
        <v>218</v>
      </c>
      <c r="X155" s="105">
        <v>0.4</v>
      </c>
      <c r="Y155" s="106">
        <v>0.1</v>
      </c>
      <c r="Z155" s="107">
        <v>0</v>
      </c>
      <c r="AA155" s="112">
        <v>0</v>
      </c>
      <c r="AB155" s="320" t="s">
        <v>259</v>
      </c>
    </row>
    <row r="156" spans="1:28" s="20" customFormat="1" x14ac:dyDescent="0.3">
      <c r="A156" s="39">
        <v>43984</v>
      </c>
      <c r="B156" s="40">
        <v>13.8</v>
      </c>
      <c r="C156" s="14">
        <v>16.5</v>
      </c>
      <c r="D156" s="14">
        <v>11.7</v>
      </c>
      <c r="E156" s="14">
        <v>20.6</v>
      </c>
      <c r="F156" s="14">
        <v>4.0999999999999996</v>
      </c>
      <c r="G156" s="76">
        <f t="shared" si="9"/>
        <v>16.5</v>
      </c>
      <c r="H156" s="76">
        <f>(B156+C156+2*D156)/4</f>
        <v>13.425000000000001</v>
      </c>
      <c r="I156" s="78">
        <v>12.661250000000011</v>
      </c>
      <c r="J156" s="14">
        <v>12.4</v>
      </c>
      <c r="K156" s="14">
        <v>2.5</v>
      </c>
      <c r="L156" s="78">
        <v>7.4379861111111207</v>
      </c>
      <c r="M156" s="84">
        <v>93.5</v>
      </c>
      <c r="N156" s="24">
        <v>47.8</v>
      </c>
      <c r="O156" s="80">
        <v>72.366805555555544</v>
      </c>
      <c r="P156" s="117">
        <v>1015.58621700248</v>
      </c>
      <c r="Q156" s="21">
        <v>1007.69493963707</v>
      </c>
      <c r="R156" s="66">
        <v>1010.7146311043429</v>
      </c>
      <c r="S156" s="71">
        <v>10.199999999999999</v>
      </c>
      <c r="T156" s="61">
        <v>5.7000141672983888</v>
      </c>
      <c r="U156" s="25">
        <v>1.9</v>
      </c>
      <c r="V156" s="218" t="s">
        <v>242</v>
      </c>
      <c r="W156" s="219" t="s">
        <v>222</v>
      </c>
      <c r="X156" s="16">
        <v>0</v>
      </c>
      <c r="Y156" s="17">
        <v>0</v>
      </c>
      <c r="Z156" s="18">
        <v>0</v>
      </c>
      <c r="AA156" s="43">
        <v>0</v>
      </c>
      <c r="AB156" s="321" t="s">
        <v>259</v>
      </c>
    </row>
    <row r="157" spans="1:28" s="20" customFormat="1" x14ac:dyDescent="0.3">
      <c r="A157" s="39">
        <v>43985</v>
      </c>
      <c r="B157" s="40">
        <v>7.2</v>
      </c>
      <c r="C157" s="14">
        <v>16.899999999999999</v>
      </c>
      <c r="D157" s="14">
        <v>9.6999999999999993</v>
      </c>
      <c r="E157" s="14">
        <v>19.3</v>
      </c>
      <c r="F157" s="14">
        <v>4.5999999999999996</v>
      </c>
      <c r="G157" s="76">
        <f t="shared" si="9"/>
        <v>14.700000000000001</v>
      </c>
      <c r="H157" s="76">
        <f t="shared" ref="H157:H182" si="11">(B157+C157+2*D157)/4</f>
        <v>10.875</v>
      </c>
      <c r="I157" s="78">
        <v>11.520347222222224</v>
      </c>
      <c r="J157" s="14">
        <v>13.2</v>
      </c>
      <c r="K157" s="14">
        <v>3.5</v>
      </c>
      <c r="L157" s="78">
        <v>8.2727777777777902</v>
      </c>
      <c r="M157" s="84">
        <v>95.3</v>
      </c>
      <c r="N157" s="24">
        <v>52.1</v>
      </c>
      <c r="O157" s="80">
        <v>81.711527777777775</v>
      </c>
      <c r="P157" s="117">
        <v>1008.08499058245</v>
      </c>
      <c r="Q157" s="21">
        <v>1003.6814104971101</v>
      </c>
      <c r="R157" s="66">
        <v>1005.3502530114262</v>
      </c>
      <c r="S157" s="71">
        <v>4.8</v>
      </c>
      <c r="T157" s="61">
        <v>3.0410789871269444</v>
      </c>
      <c r="U157" s="25">
        <v>0.9</v>
      </c>
      <c r="V157" s="218" t="s">
        <v>330</v>
      </c>
      <c r="W157" s="219" t="s">
        <v>218</v>
      </c>
      <c r="X157" s="16">
        <v>15.6</v>
      </c>
      <c r="Y157" s="17">
        <v>1.7</v>
      </c>
      <c r="Z157" s="18">
        <v>0</v>
      </c>
      <c r="AA157" s="43">
        <v>0</v>
      </c>
      <c r="AB157" s="321" t="s">
        <v>339</v>
      </c>
    </row>
    <row r="158" spans="1:28" s="20" customFormat="1" x14ac:dyDescent="0.3">
      <c r="A158" s="39">
        <v>43986</v>
      </c>
      <c r="B158" s="40">
        <v>10.7</v>
      </c>
      <c r="C158" s="14">
        <v>15.4</v>
      </c>
      <c r="D158" s="14">
        <v>16.2</v>
      </c>
      <c r="E158" s="14">
        <v>18.7</v>
      </c>
      <c r="F158" s="14">
        <v>5.8</v>
      </c>
      <c r="G158" s="76">
        <f t="shared" si="9"/>
        <v>12.899999999999999</v>
      </c>
      <c r="H158" s="76">
        <f t="shared" si="11"/>
        <v>14.625</v>
      </c>
      <c r="I158" s="78">
        <v>13.144374999999998</v>
      </c>
      <c r="J158" s="14">
        <v>14.9</v>
      </c>
      <c r="K158" s="14">
        <v>4.9000000000000004</v>
      </c>
      <c r="L158" s="78">
        <v>11.171527777777797</v>
      </c>
      <c r="M158" s="84">
        <v>95.7</v>
      </c>
      <c r="N158" s="24">
        <v>74.2</v>
      </c>
      <c r="O158" s="80">
        <v>88.107708333333392</v>
      </c>
      <c r="P158" s="117">
        <v>1004.88570729175</v>
      </c>
      <c r="Q158" s="21">
        <v>999.38837703191098</v>
      </c>
      <c r="R158" s="66">
        <v>1002.018001303368</v>
      </c>
      <c r="S158" s="72">
        <v>8.8000000000000007</v>
      </c>
      <c r="T158" s="62">
        <v>6.3643015326602361</v>
      </c>
      <c r="U158" s="19">
        <v>2.2000000000000002</v>
      </c>
      <c r="V158" s="218" t="s">
        <v>245</v>
      </c>
      <c r="W158" s="220" t="s">
        <v>218</v>
      </c>
      <c r="X158" s="16">
        <v>1.2</v>
      </c>
      <c r="Y158" s="17">
        <v>0.5</v>
      </c>
      <c r="Z158" s="18">
        <v>0</v>
      </c>
      <c r="AA158" s="43">
        <v>0</v>
      </c>
      <c r="AB158" s="321" t="s">
        <v>248</v>
      </c>
    </row>
    <row r="159" spans="1:28" s="20" customFormat="1" x14ac:dyDescent="0.3">
      <c r="A159" s="39">
        <v>43987</v>
      </c>
      <c r="B159" s="40">
        <v>16.2</v>
      </c>
      <c r="C159" s="14">
        <v>19</v>
      </c>
      <c r="D159" s="14">
        <v>18.5</v>
      </c>
      <c r="E159" s="14">
        <v>20.3</v>
      </c>
      <c r="F159" s="14">
        <v>14.7</v>
      </c>
      <c r="G159" s="76">
        <f t="shared" si="9"/>
        <v>5.6000000000000014</v>
      </c>
      <c r="H159" s="76">
        <f t="shared" si="11"/>
        <v>18.05</v>
      </c>
      <c r="I159" s="78">
        <v>17.193958333333313</v>
      </c>
      <c r="J159" s="14">
        <v>15.3</v>
      </c>
      <c r="K159" s="14">
        <v>13</v>
      </c>
      <c r="L159" s="78">
        <v>14.155138888888938</v>
      </c>
      <c r="M159" s="84">
        <v>94.2</v>
      </c>
      <c r="N159" s="24">
        <v>67.900000000000006</v>
      </c>
      <c r="O159" s="80">
        <v>82.600555555555502</v>
      </c>
      <c r="P159" s="117">
        <v>1003.5454883538901</v>
      </c>
      <c r="Q159" s="21">
        <v>998.47635293567305</v>
      </c>
      <c r="R159" s="66">
        <v>1000.6335635547787</v>
      </c>
      <c r="S159" s="71">
        <v>10.5</v>
      </c>
      <c r="T159" s="61">
        <v>6.8071597762348057</v>
      </c>
      <c r="U159" s="25">
        <v>3.8</v>
      </c>
      <c r="V159" s="218" t="s">
        <v>245</v>
      </c>
      <c r="W159" s="220" t="s">
        <v>218</v>
      </c>
      <c r="X159" s="16">
        <v>0.4</v>
      </c>
      <c r="Y159" s="17">
        <v>0.1</v>
      </c>
      <c r="Z159" s="18">
        <v>0</v>
      </c>
      <c r="AA159" s="43">
        <v>0</v>
      </c>
      <c r="AB159" s="321" t="s">
        <v>263</v>
      </c>
    </row>
    <row r="160" spans="1:28" s="20" customFormat="1" x14ac:dyDescent="0.3">
      <c r="A160" s="39">
        <v>43988</v>
      </c>
      <c r="B160" s="40">
        <v>18.600000000000001</v>
      </c>
      <c r="C160" s="14">
        <v>25.7</v>
      </c>
      <c r="D160" s="14">
        <v>19.8</v>
      </c>
      <c r="E160" s="14">
        <v>26.1</v>
      </c>
      <c r="F160" s="14">
        <v>14.7</v>
      </c>
      <c r="G160" s="76">
        <f t="shared" si="9"/>
        <v>11.400000000000002</v>
      </c>
      <c r="H160" s="76">
        <f t="shared" si="11"/>
        <v>20.975000000000001</v>
      </c>
      <c r="I160" s="78">
        <v>19.973472222222231</v>
      </c>
      <c r="J160" s="14">
        <v>18.7</v>
      </c>
      <c r="K160" s="14">
        <v>13.7</v>
      </c>
      <c r="L160" s="78">
        <v>15.744236111111107</v>
      </c>
      <c r="M160" s="84">
        <v>94.4</v>
      </c>
      <c r="N160" s="24">
        <v>50.4</v>
      </c>
      <c r="O160" s="80">
        <v>77.791805555555527</v>
      </c>
      <c r="P160" s="117">
        <v>1009.05817068471</v>
      </c>
      <c r="Q160" s="21">
        <v>1003.54257053264</v>
      </c>
      <c r="R160" s="66">
        <v>1007.4772582207523</v>
      </c>
      <c r="S160" s="71">
        <v>9.9</v>
      </c>
      <c r="T160" s="61">
        <v>6.2018011287679577</v>
      </c>
      <c r="U160" s="25">
        <v>2.2999999999999998</v>
      </c>
      <c r="V160" s="218" t="s">
        <v>245</v>
      </c>
      <c r="W160" s="220" t="s">
        <v>218</v>
      </c>
      <c r="X160" s="16">
        <v>0.4</v>
      </c>
      <c r="Y160" s="17">
        <v>0.1</v>
      </c>
      <c r="Z160" s="18">
        <v>0</v>
      </c>
      <c r="AA160" s="43">
        <v>0</v>
      </c>
      <c r="AB160" s="321" t="s">
        <v>259</v>
      </c>
    </row>
    <row r="161" spans="1:28" s="20" customFormat="1" x14ac:dyDescent="0.3">
      <c r="A161" s="39">
        <v>43989</v>
      </c>
      <c r="B161" s="40">
        <v>19.100000000000001</v>
      </c>
      <c r="C161" s="14">
        <v>29.6</v>
      </c>
      <c r="D161" s="14">
        <v>17.100000000000001</v>
      </c>
      <c r="E161" s="14">
        <v>30.5</v>
      </c>
      <c r="F161" s="14">
        <v>13.8</v>
      </c>
      <c r="G161" s="76">
        <f t="shared" si="9"/>
        <v>16.7</v>
      </c>
      <c r="H161" s="76">
        <f t="shared" si="11"/>
        <v>20.725000000000001</v>
      </c>
      <c r="I161" s="78">
        <v>21.218958333333347</v>
      </c>
      <c r="J161" s="14">
        <v>21</v>
      </c>
      <c r="K161" s="14">
        <v>13.1</v>
      </c>
      <c r="L161" s="78">
        <v>16.231805555555596</v>
      </c>
      <c r="M161" s="84">
        <v>96.9</v>
      </c>
      <c r="N161" s="24">
        <v>38.299999999999997</v>
      </c>
      <c r="O161" s="80">
        <v>75.761875000000046</v>
      </c>
      <c r="P161" s="117">
        <v>1009.00957220186</v>
      </c>
      <c r="Q161" s="21">
        <v>1005.05379166238</v>
      </c>
      <c r="R161" s="66">
        <v>1007.5084475977435</v>
      </c>
      <c r="S161" s="71">
        <v>9.1999999999999993</v>
      </c>
      <c r="T161" s="61">
        <v>4.6714401822219997</v>
      </c>
      <c r="U161" s="25">
        <v>1.4</v>
      </c>
      <c r="V161" s="218" t="s">
        <v>245</v>
      </c>
      <c r="W161" s="220" t="s">
        <v>218</v>
      </c>
      <c r="X161" s="16">
        <v>2.4</v>
      </c>
      <c r="Y161" s="17">
        <v>0.5</v>
      </c>
      <c r="Z161" s="18">
        <v>0</v>
      </c>
      <c r="AA161" s="43">
        <v>0</v>
      </c>
      <c r="AB161" s="321" t="s">
        <v>319</v>
      </c>
    </row>
    <row r="162" spans="1:28" s="20" customFormat="1" x14ac:dyDescent="0.3">
      <c r="A162" s="39">
        <v>43990</v>
      </c>
      <c r="B162" s="40">
        <v>16</v>
      </c>
      <c r="C162" s="14">
        <v>28.1</v>
      </c>
      <c r="D162" s="14">
        <v>15.8</v>
      </c>
      <c r="E162" s="14">
        <v>28.7</v>
      </c>
      <c r="F162" s="14">
        <v>13.1</v>
      </c>
      <c r="G162" s="76">
        <f t="shared" si="9"/>
        <v>15.6</v>
      </c>
      <c r="H162" s="76">
        <f t="shared" si="11"/>
        <v>18.925000000000001</v>
      </c>
      <c r="I162" s="78">
        <v>18.356250000000049</v>
      </c>
      <c r="J162" s="14">
        <v>21</v>
      </c>
      <c r="K162" s="14">
        <v>12.3</v>
      </c>
      <c r="L162" s="78">
        <v>15.822569444444436</v>
      </c>
      <c r="M162" s="84">
        <v>96.2</v>
      </c>
      <c r="N162" s="24">
        <v>57</v>
      </c>
      <c r="O162" s="80">
        <v>86.296180555555708</v>
      </c>
      <c r="P162" s="117">
        <v>1011.75801392995</v>
      </c>
      <c r="Q162" s="21">
        <v>1007.3926549095499</v>
      </c>
      <c r="R162" s="66">
        <v>1009.371193491109</v>
      </c>
      <c r="S162" s="71">
        <v>10.9</v>
      </c>
      <c r="T162" s="61">
        <v>5.0053695836270133</v>
      </c>
      <c r="U162" s="25">
        <v>1</v>
      </c>
      <c r="V162" s="218" t="s">
        <v>398</v>
      </c>
      <c r="W162" s="220" t="s">
        <v>352</v>
      </c>
      <c r="X162" s="16">
        <v>83.9</v>
      </c>
      <c r="Y162" s="17">
        <v>41.9</v>
      </c>
      <c r="Z162" s="18">
        <v>0</v>
      </c>
      <c r="AA162" s="43">
        <v>0</v>
      </c>
      <c r="AB162" s="321" t="s">
        <v>320</v>
      </c>
    </row>
    <row r="163" spans="1:28" s="20" customFormat="1" x14ac:dyDescent="0.3">
      <c r="A163" s="39">
        <v>43991</v>
      </c>
      <c r="B163" s="40">
        <v>16.5</v>
      </c>
      <c r="C163" s="14">
        <v>18.2</v>
      </c>
      <c r="D163" s="14">
        <v>16.5</v>
      </c>
      <c r="E163" s="14">
        <v>22.1</v>
      </c>
      <c r="F163" s="14">
        <v>15.4</v>
      </c>
      <c r="G163" s="76">
        <f t="shared" si="9"/>
        <v>6.7000000000000011</v>
      </c>
      <c r="H163" s="76">
        <f t="shared" si="11"/>
        <v>16.925000000000001</v>
      </c>
      <c r="I163" s="78">
        <v>17.38097222222223</v>
      </c>
      <c r="J163" s="14">
        <v>18</v>
      </c>
      <c r="K163" s="14">
        <v>14</v>
      </c>
      <c r="L163" s="78">
        <v>14.975694444444366</v>
      </c>
      <c r="M163" s="84">
        <v>93.6</v>
      </c>
      <c r="N163" s="24">
        <v>71.8</v>
      </c>
      <c r="O163" s="80">
        <v>85.987569444444361</v>
      </c>
      <c r="P163" s="117">
        <v>1012.46898075057</v>
      </c>
      <c r="Q163" s="21">
        <v>1011.2478143337499</v>
      </c>
      <c r="R163" s="66">
        <v>1011.8223965102002</v>
      </c>
      <c r="S163" s="71">
        <v>6.8</v>
      </c>
      <c r="T163" s="61">
        <v>4.6071543081547226</v>
      </c>
      <c r="U163" s="25">
        <v>1.8</v>
      </c>
      <c r="V163" s="218" t="s">
        <v>237</v>
      </c>
      <c r="W163" s="220"/>
      <c r="X163" s="16">
        <v>0</v>
      </c>
      <c r="Y163" s="17">
        <v>0</v>
      </c>
      <c r="Z163" s="18">
        <v>0</v>
      </c>
      <c r="AA163" s="43">
        <v>0</v>
      </c>
      <c r="AB163" s="321" t="s">
        <v>353</v>
      </c>
    </row>
    <row r="164" spans="1:28" s="20" customFormat="1" x14ac:dyDescent="0.3">
      <c r="A164" s="39">
        <v>43992</v>
      </c>
      <c r="B164" s="40">
        <v>18.600000000000001</v>
      </c>
      <c r="C164" s="14">
        <v>17.8</v>
      </c>
      <c r="D164" s="14">
        <v>16</v>
      </c>
      <c r="E164" s="14">
        <v>25.4</v>
      </c>
      <c r="F164" s="14">
        <v>14.6</v>
      </c>
      <c r="G164" s="76">
        <f t="shared" si="9"/>
        <v>10.799999999999999</v>
      </c>
      <c r="H164" s="76">
        <f t="shared" si="11"/>
        <v>17.100000000000001</v>
      </c>
      <c r="I164" s="78">
        <v>18.305932809149393</v>
      </c>
      <c r="J164" s="14">
        <v>20.100000000000001</v>
      </c>
      <c r="K164" s="14">
        <v>13.9</v>
      </c>
      <c r="L164" s="78">
        <v>16.010364546104309</v>
      </c>
      <c r="M164" s="84">
        <v>97</v>
      </c>
      <c r="N164" s="24">
        <v>63.1</v>
      </c>
      <c r="O164" s="80">
        <v>87.065403859899703</v>
      </c>
      <c r="P164" s="117">
        <v>1011.70437477516</v>
      </c>
      <c r="Q164" s="21">
        <v>1008.07914729513</v>
      </c>
      <c r="R164" s="66">
        <v>1009.8379712393829</v>
      </c>
      <c r="S164" s="71">
        <v>8.8000000000000007</v>
      </c>
      <c r="T164" s="61">
        <v>4.2500105633365273</v>
      </c>
      <c r="U164" s="25">
        <v>1.2</v>
      </c>
      <c r="V164" s="218" t="s">
        <v>237</v>
      </c>
      <c r="W164" s="220" t="s">
        <v>218</v>
      </c>
      <c r="X164" s="16">
        <v>73.099999999999994</v>
      </c>
      <c r="Y164" s="17">
        <v>24.4</v>
      </c>
      <c r="Z164" s="18">
        <v>0</v>
      </c>
      <c r="AA164" s="43">
        <v>0</v>
      </c>
      <c r="AB164" s="321" t="s">
        <v>358</v>
      </c>
    </row>
    <row r="165" spans="1:28" s="20" customFormat="1" x14ac:dyDescent="0.3">
      <c r="A165" s="39">
        <v>43993</v>
      </c>
      <c r="B165" s="40">
        <v>17.100000000000001</v>
      </c>
      <c r="C165" s="14">
        <v>27.1</v>
      </c>
      <c r="D165" s="14">
        <v>16.100000000000001</v>
      </c>
      <c r="E165" s="14">
        <v>27.4</v>
      </c>
      <c r="F165" s="14">
        <v>15</v>
      </c>
      <c r="G165" s="76">
        <f t="shared" si="9"/>
        <v>12.399999999999999</v>
      </c>
      <c r="H165" s="76">
        <f t="shared" si="11"/>
        <v>19.100000000000001</v>
      </c>
      <c r="I165" s="78">
        <v>18.541041666666665</v>
      </c>
      <c r="J165" s="14">
        <v>21.8</v>
      </c>
      <c r="K165" s="14">
        <v>14.4</v>
      </c>
      <c r="L165" s="78">
        <v>16.514861111111145</v>
      </c>
      <c r="M165" s="84">
        <v>97.9</v>
      </c>
      <c r="N165" s="24">
        <v>59.6</v>
      </c>
      <c r="O165" s="80">
        <v>88.839166666666699</v>
      </c>
      <c r="P165" s="117">
        <v>1010.46571045546</v>
      </c>
      <c r="Q165" s="21">
        <v>1006.50450025697</v>
      </c>
      <c r="R165" s="66">
        <v>1008.9172363884268</v>
      </c>
      <c r="S165" s="71">
        <v>12.6</v>
      </c>
      <c r="T165" s="61">
        <v>7.8285908864148466</v>
      </c>
      <c r="U165" s="25">
        <v>0.9</v>
      </c>
      <c r="V165" s="218" t="s">
        <v>242</v>
      </c>
      <c r="W165" s="220" t="s">
        <v>218</v>
      </c>
      <c r="X165" s="16">
        <v>44.4</v>
      </c>
      <c r="Y165" s="17">
        <v>13.1</v>
      </c>
      <c r="Z165" s="18">
        <v>0</v>
      </c>
      <c r="AA165" s="43">
        <v>0</v>
      </c>
      <c r="AB165" s="321" t="s">
        <v>364</v>
      </c>
    </row>
    <row r="166" spans="1:28" s="20" customFormat="1" x14ac:dyDescent="0.3">
      <c r="A166" s="39">
        <v>43994</v>
      </c>
      <c r="B166" s="40">
        <v>17.100000000000001</v>
      </c>
      <c r="C166" s="14">
        <v>27.7</v>
      </c>
      <c r="D166" s="14">
        <v>20.7</v>
      </c>
      <c r="E166" s="14">
        <v>28.6</v>
      </c>
      <c r="F166" s="14">
        <v>15.7</v>
      </c>
      <c r="G166" s="76">
        <f t="shared" si="9"/>
        <v>12.900000000000002</v>
      </c>
      <c r="H166" s="76">
        <f t="shared" si="11"/>
        <v>21.549999999999997</v>
      </c>
      <c r="I166" s="78">
        <v>21.166736111111152</v>
      </c>
      <c r="J166" s="14">
        <v>22.8</v>
      </c>
      <c r="K166" s="14">
        <v>15.2</v>
      </c>
      <c r="L166" s="78">
        <v>18.230069444444482</v>
      </c>
      <c r="M166" s="84">
        <v>97.8</v>
      </c>
      <c r="N166" s="24">
        <v>59.6</v>
      </c>
      <c r="O166" s="80">
        <v>84.463958333333281</v>
      </c>
      <c r="P166" s="117">
        <v>1011.32432059013</v>
      </c>
      <c r="Q166" s="21">
        <v>1005.98639490505</v>
      </c>
      <c r="R166" s="66">
        <v>1007.6418849378445</v>
      </c>
      <c r="S166" s="71">
        <v>12.2</v>
      </c>
      <c r="T166" s="61">
        <v>6.7428739021675277</v>
      </c>
      <c r="U166" s="25">
        <v>1.2</v>
      </c>
      <c r="V166" s="218" t="s">
        <v>265</v>
      </c>
      <c r="W166" s="220" t="s">
        <v>218</v>
      </c>
      <c r="X166" s="16">
        <v>38.4</v>
      </c>
      <c r="Y166" s="17">
        <v>11.4</v>
      </c>
      <c r="Z166" s="18">
        <v>0</v>
      </c>
      <c r="AA166" s="43">
        <v>0</v>
      </c>
      <c r="AB166" s="321" t="s">
        <v>369</v>
      </c>
    </row>
    <row r="167" spans="1:28" s="20" customFormat="1" x14ac:dyDescent="0.3">
      <c r="A167" s="39">
        <v>43995</v>
      </c>
      <c r="B167" s="40">
        <v>20.3</v>
      </c>
      <c r="C167" s="14">
        <v>30.6</v>
      </c>
      <c r="D167" s="14">
        <v>20.6</v>
      </c>
      <c r="E167" s="14">
        <v>31.7</v>
      </c>
      <c r="F167" s="14">
        <v>15.5</v>
      </c>
      <c r="G167" s="76">
        <f t="shared" si="9"/>
        <v>16.2</v>
      </c>
      <c r="H167" s="76">
        <f t="shared" si="11"/>
        <v>23.025000000000002</v>
      </c>
      <c r="I167" s="78">
        <v>23.37743055555557</v>
      </c>
      <c r="J167" s="14">
        <v>25.2</v>
      </c>
      <c r="K167" s="14">
        <v>14.7</v>
      </c>
      <c r="L167" s="78">
        <v>19.132430555555583</v>
      </c>
      <c r="M167" s="84">
        <v>96.5</v>
      </c>
      <c r="N167" s="24">
        <v>52.5</v>
      </c>
      <c r="O167" s="80">
        <v>78.818680555555602</v>
      </c>
      <c r="P167" s="117">
        <v>1010.7476698154099</v>
      </c>
      <c r="Q167" s="21">
        <v>1005.76816216186</v>
      </c>
      <c r="R167" s="66">
        <v>1007.9016768886148</v>
      </c>
      <c r="S167" s="71">
        <v>7.5</v>
      </c>
      <c r="T167" s="61">
        <v>4.5642970587765417</v>
      </c>
      <c r="U167" s="25">
        <v>1.7</v>
      </c>
      <c r="V167" s="218" t="s">
        <v>265</v>
      </c>
      <c r="W167" s="221"/>
      <c r="X167" s="26">
        <v>0</v>
      </c>
      <c r="Y167" s="27">
        <v>0</v>
      </c>
      <c r="Z167" s="28">
        <v>0</v>
      </c>
      <c r="AA167" s="29">
        <v>0</v>
      </c>
      <c r="AB167" s="322" t="s">
        <v>375</v>
      </c>
    </row>
    <row r="168" spans="1:28" s="20" customFormat="1" x14ac:dyDescent="0.3">
      <c r="A168" s="39">
        <v>43996</v>
      </c>
      <c r="B168" s="40">
        <v>21.4</v>
      </c>
      <c r="C168" s="14">
        <v>22.8</v>
      </c>
      <c r="D168" s="14">
        <v>17.899999999999999</v>
      </c>
      <c r="E168" s="14">
        <v>24.5</v>
      </c>
      <c r="F168" s="14">
        <v>16.8</v>
      </c>
      <c r="G168" s="64">
        <f t="shared" si="9"/>
        <v>7.6999999999999993</v>
      </c>
      <c r="H168" s="76">
        <f t="shared" si="11"/>
        <v>20</v>
      </c>
      <c r="I168" s="78">
        <v>20.190416666666675</v>
      </c>
      <c r="J168" s="14">
        <v>19.600000000000001</v>
      </c>
      <c r="K168" s="14">
        <v>14.8</v>
      </c>
      <c r="L168" s="78">
        <v>17.369861111111128</v>
      </c>
      <c r="M168" s="84">
        <v>96.4</v>
      </c>
      <c r="N168" s="24">
        <v>69.599999999999994</v>
      </c>
      <c r="O168" s="80">
        <v>84.177152777777778</v>
      </c>
      <c r="P168" s="117">
        <v>1010.30027599006</v>
      </c>
      <c r="Q168" s="21">
        <v>1006.68493034506</v>
      </c>
      <c r="R168" s="66">
        <v>1008.3363413114688</v>
      </c>
      <c r="S168" s="71">
        <v>7.8</v>
      </c>
      <c r="T168" s="61">
        <v>4.6214400579474448</v>
      </c>
      <c r="U168" s="25">
        <v>2.2000000000000002</v>
      </c>
      <c r="V168" s="218" t="s">
        <v>237</v>
      </c>
      <c r="W168" s="221"/>
      <c r="X168" s="26">
        <v>0</v>
      </c>
      <c r="Y168" s="27">
        <v>0</v>
      </c>
      <c r="Z168" s="28">
        <v>0</v>
      </c>
      <c r="AA168" s="29">
        <v>0</v>
      </c>
      <c r="AB168" s="322" t="s">
        <v>250</v>
      </c>
    </row>
    <row r="169" spans="1:28" s="20" customFormat="1" x14ac:dyDescent="0.3">
      <c r="A169" s="39">
        <v>43997</v>
      </c>
      <c r="B169" s="40">
        <v>17.899999999999999</v>
      </c>
      <c r="C169" s="14">
        <v>18.2</v>
      </c>
      <c r="D169" s="14">
        <v>15.9</v>
      </c>
      <c r="E169" s="14">
        <v>18.600000000000001</v>
      </c>
      <c r="F169" s="14">
        <v>15.6</v>
      </c>
      <c r="G169" s="64">
        <f t="shared" si="9"/>
        <v>3.0000000000000018</v>
      </c>
      <c r="H169" s="76">
        <f t="shared" si="11"/>
        <v>16.974999999999998</v>
      </c>
      <c r="I169" s="78">
        <v>17.073402777777851</v>
      </c>
      <c r="J169" s="14">
        <v>16.5</v>
      </c>
      <c r="K169" s="14">
        <v>14.4</v>
      </c>
      <c r="L169" s="78">
        <v>15.132500000000048</v>
      </c>
      <c r="M169" s="84">
        <v>94.7</v>
      </c>
      <c r="N169" s="24">
        <v>81.5</v>
      </c>
      <c r="O169" s="80">
        <v>88.43715277777784</v>
      </c>
      <c r="P169" s="117">
        <v>1012.94537385998</v>
      </c>
      <c r="Q169" s="21">
        <v>1009.74165396743</v>
      </c>
      <c r="R169" s="66">
        <v>1011.3916788844069</v>
      </c>
      <c r="S169" s="71">
        <v>5.8</v>
      </c>
      <c r="T169" s="61">
        <v>2.8285784589601084</v>
      </c>
      <c r="U169" s="25">
        <v>1.6</v>
      </c>
      <c r="V169" s="218" t="s">
        <v>242</v>
      </c>
      <c r="W169" s="221" t="s">
        <v>218</v>
      </c>
      <c r="X169" s="26">
        <v>3.6</v>
      </c>
      <c r="Y169" s="27">
        <v>1.8</v>
      </c>
      <c r="Z169" s="28">
        <v>0</v>
      </c>
      <c r="AA169" s="29">
        <v>0</v>
      </c>
      <c r="AB169" s="322" t="s">
        <v>250</v>
      </c>
    </row>
    <row r="170" spans="1:28" s="20" customFormat="1" x14ac:dyDescent="0.3">
      <c r="A170" s="39">
        <v>43998</v>
      </c>
      <c r="B170" s="40">
        <v>16.399999999999999</v>
      </c>
      <c r="C170" s="14">
        <v>21.1</v>
      </c>
      <c r="D170" s="14">
        <v>17.899999999999999</v>
      </c>
      <c r="E170" s="14">
        <v>22</v>
      </c>
      <c r="F170" s="14">
        <v>15.5</v>
      </c>
      <c r="G170" s="64">
        <f t="shared" si="9"/>
        <v>6.5</v>
      </c>
      <c r="H170" s="76">
        <f t="shared" si="11"/>
        <v>18.324999999999999</v>
      </c>
      <c r="I170" s="78">
        <v>18.372708333333367</v>
      </c>
      <c r="J170" s="14">
        <v>18.8</v>
      </c>
      <c r="K170" s="14">
        <v>14.7</v>
      </c>
      <c r="L170" s="78">
        <v>16.249583333333291</v>
      </c>
      <c r="M170" s="84">
        <v>95.9</v>
      </c>
      <c r="N170" s="24">
        <v>77.5</v>
      </c>
      <c r="O170" s="80">
        <v>87.718333333333263</v>
      </c>
      <c r="P170" s="117">
        <v>1012.30655383929</v>
      </c>
      <c r="Q170" s="21">
        <v>1009.71990895944</v>
      </c>
      <c r="R170" s="66">
        <v>1011.1908521469026</v>
      </c>
      <c r="S170" s="71">
        <v>7.5</v>
      </c>
      <c r="T170" s="61">
        <v>4.5571541838801668</v>
      </c>
      <c r="U170" s="25">
        <v>2</v>
      </c>
      <c r="V170" s="218" t="s">
        <v>242</v>
      </c>
      <c r="W170" s="221" t="s">
        <v>218</v>
      </c>
      <c r="X170" s="26">
        <v>1.2</v>
      </c>
      <c r="Y170" s="27">
        <v>0.4</v>
      </c>
      <c r="Z170" s="28">
        <v>0</v>
      </c>
      <c r="AA170" s="29">
        <v>0</v>
      </c>
      <c r="AB170" s="322" t="s">
        <v>250</v>
      </c>
    </row>
    <row r="171" spans="1:28" s="20" customFormat="1" x14ac:dyDescent="0.3">
      <c r="A171" s="39">
        <v>43999</v>
      </c>
      <c r="B171" s="40">
        <v>17.899999999999999</v>
      </c>
      <c r="C171" s="14">
        <v>22.2</v>
      </c>
      <c r="D171" s="14">
        <v>18.399999999999999</v>
      </c>
      <c r="E171" s="14">
        <v>26.3</v>
      </c>
      <c r="F171" s="14">
        <v>15.2</v>
      </c>
      <c r="G171" s="64">
        <f t="shared" si="9"/>
        <v>11.100000000000001</v>
      </c>
      <c r="H171" s="76">
        <f t="shared" si="11"/>
        <v>19.224999999999998</v>
      </c>
      <c r="I171" s="78">
        <v>19.935069444444458</v>
      </c>
      <c r="J171" s="14">
        <v>22</v>
      </c>
      <c r="K171" s="14">
        <v>14.4</v>
      </c>
      <c r="L171" s="78">
        <v>17.364791666666633</v>
      </c>
      <c r="M171" s="84">
        <v>95.4</v>
      </c>
      <c r="N171" s="24">
        <v>67.599999999999994</v>
      </c>
      <c r="O171" s="80">
        <v>85.604583333333252</v>
      </c>
      <c r="P171" s="117">
        <v>1009.99340259671</v>
      </c>
      <c r="Q171" s="21">
        <v>1005.20567619338</v>
      </c>
      <c r="R171" s="66">
        <v>1007.1811211643962</v>
      </c>
      <c r="S171" s="71">
        <v>4.5999999999999996</v>
      </c>
      <c r="T171" s="61">
        <v>4.0928673156165276</v>
      </c>
      <c r="U171" s="25">
        <v>1.6</v>
      </c>
      <c r="V171" s="218" t="s">
        <v>237</v>
      </c>
      <c r="W171" s="221" t="s">
        <v>218</v>
      </c>
      <c r="X171" s="26">
        <v>4.8</v>
      </c>
      <c r="Y171" s="27">
        <v>0.5</v>
      </c>
      <c r="Z171" s="28">
        <v>0</v>
      </c>
      <c r="AA171" s="29">
        <v>0</v>
      </c>
      <c r="AB171" s="322" t="s">
        <v>320</v>
      </c>
    </row>
    <row r="172" spans="1:28" s="20" customFormat="1" x14ac:dyDescent="0.3">
      <c r="A172" s="39">
        <v>44000</v>
      </c>
      <c r="B172" s="40">
        <v>17.899999999999999</v>
      </c>
      <c r="C172" s="14">
        <v>22.7</v>
      </c>
      <c r="D172" s="14">
        <v>17.899999999999999</v>
      </c>
      <c r="E172" s="14">
        <v>26.3</v>
      </c>
      <c r="F172" s="14">
        <v>15.1</v>
      </c>
      <c r="G172" s="64">
        <f t="shared" si="9"/>
        <v>11.200000000000001</v>
      </c>
      <c r="H172" s="76">
        <f t="shared" si="11"/>
        <v>19.099999999999998</v>
      </c>
      <c r="I172" s="78">
        <v>19.613263888888913</v>
      </c>
      <c r="J172" s="14">
        <v>21.5</v>
      </c>
      <c r="K172" s="14">
        <v>14.4</v>
      </c>
      <c r="L172" s="78">
        <v>17.395416666666719</v>
      </c>
      <c r="M172" s="84">
        <v>97.2</v>
      </c>
      <c r="N172" s="24">
        <v>65.599999999999994</v>
      </c>
      <c r="O172" s="80">
        <v>87.603750000000133</v>
      </c>
      <c r="P172" s="117">
        <v>1008.6469251429299</v>
      </c>
      <c r="Q172" s="21">
        <v>1006.1453277967599</v>
      </c>
      <c r="R172" s="66">
        <v>1006.9906244688266</v>
      </c>
      <c r="S172" s="71">
        <v>8.5</v>
      </c>
      <c r="T172" s="61">
        <v>5.2553702049997355</v>
      </c>
      <c r="U172" s="25">
        <v>0.9</v>
      </c>
      <c r="V172" s="218" t="s">
        <v>237</v>
      </c>
      <c r="W172" s="221"/>
      <c r="X172" s="26">
        <v>0</v>
      </c>
      <c r="Y172" s="27">
        <v>0</v>
      </c>
      <c r="Z172" s="28">
        <v>0</v>
      </c>
      <c r="AA172" s="29">
        <v>0</v>
      </c>
      <c r="AB172" s="322" t="s">
        <v>254</v>
      </c>
    </row>
    <row r="173" spans="1:28" s="20" customFormat="1" x14ac:dyDescent="0.3">
      <c r="A173" s="39">
        <v>44001</v>
      </c>
      <c r="B173" s="40">
        <v>18.100000000000001</v>
      </c>
      <c r="C173" s="14">
        <v>22.4</v>
      </c>
      <c r="D173" s="14">
        <v>18.399999999999999</v>
      </c>
      <c r="E173" s="14">
        <v>24.8</v>
      </c>
      <c r="F173" s="14">
        <v>15.1</v>
      </c>
      <c r="G173" s="64">
        <f t="shared" si="9"/>
        <v>9.7000000000000011</v>
      </c>
      <c r="H173" s="76">
        <f t="shared" si="11"/>
        <v>19.324999999999999</v>
      </c>
      <c r="I173" s="78">
        <v>19.646249999999988</v>
      </c>
      <c r="J173" s="14">
        <v>20</v>
      </c>
      <c r="K173" s="14">
        <v>14.5</v>
      </c>
      <c r="L173" s="78">
        <v>17.438680555555536</v>
      </c>
      <c r="M173" s="84">
        <v>97.5</v>
      </c>
      <c r="N173" s="24">
        <v>70.099999999999994</v>
      </c>
      <c r="O173" s="80">
        <v>87.556597222222138</v>
      </c>
      <c r="P173" s="117">
        <v>1010.6532380400801</v>
      </c>
      <c r="Q173" s="21">
        <v>1008.33014518275</v>
      </c>
      <c r="R173" s="66">
        <v>1009.2079937193851</v>
      </c>
      <c r="S173" s="71">
        <v>7.1</v>
      </c>
      <c r="T173" s="61">
        <v>4.9571551780765555</v>
      </c>
      <c r="U173" s="25">
        <v>1.3</v>
      </c>
      <c r="V173" s="218" t="s">
        <v>266</v>
      </c>
      <c r="W173" s="221" t="s">
        <v>218</v>
      </c>
      <c r="X173" s="26">
        <v>1.2</v>
      </c>
      <c r="Y173" s="27">
        <v>0.2</v>
      </c>
      <c r="Z173" s="28">
        <v>0</v>
      </c>
      <c r="AA173" s="29">
        <v>0</v>
      </c>
      <c r="AB173" s="322" t="s">
        <v>381</v>
      </c>
    </row>
    <row r="174" spans="1:28" s="20" customFormat="1" x14ac:dyDescent="0.3">
      <c r="A174" s="39">
        <v>44002</v>
      </c>
      <c r="B174" s="40">
        <v>18.7</v>
      </c>
      <c r="C174" s="14">
        <v>20.100000000000001</v>
      </c>
      <c r="D174" s="14">
        <v>18.600000000000001</v>
      </c>
      <c r="E174" s="14">
        <v>22.1</v>
      </c>
      <c r="F174" s="14">
        <v>16.600000000000001</v>
      </c>
      <c r="G174" s="64">
        <f t="shared" si="9"/>
        <v>5.5</v>
      </c>
      <c r="H174" s="76">
        <f t="shared" si="11"/>
        <v>19</v>
      </c>
      <c r="I174" s="78">
        <v>19.021666666666668</v>
      </c>
      <c r="J174" s="14">
        <v>20.3</v>
      </c>
      <c r="K174" s="14">
        <v>16</v>
      </c>
      <c r="L174" s="78">
        <v>17.412013888888904</v>
      </c>
      <c r="M174" s="84">
        <v>96.6</v>
      </c>
      <c r="N174" s="24">
        <v>78.400000000000006</v>
      </c>
      <c r="O174" s="80">
        <v>90.557777777777645</v>
      </c>
      <c r="P174" s="117">
        <v>1010.8937935395199</v>
      </c>
      <c r="Q174" s="21">
        <v>1008.7706842223899</v>
      </c>
      <c r="R174" s="66">
        <v>1010.037829071512</v>
      </c>
      <c r="S174" s="71">
        <v>4.4000000000000004</v>
      </c>
      <c r="T174" s="61">
        <v>2.5955421654662336</v>
      </c>
      <c r="U174" s="25">
        <v>0.6</v>
      </c>
      <c r="V174" s="218" t="s">
        <v>265</v>
      </c>
      <c r="W174" s="221" t="s">
        <v>218</v>
      </c>
      <c r="X174" s="26">
        <v>26.4</v>
      </c>
      <c r="Y174" s="27">
        <v>18.899999999999999</v>
      </c>
      <c r="Z174" s="28">
        <v>0</v>
      </c>
      <c r="AA174" s="29">
        <v>0</v>
      </c>
      <c r="AB174" s="322" t="s">
        <v>380</v>
      </c>
    </row>
    <row r="175" spans="1:28" s="20" customFormat="1" x14ac:dyDescent="0.3">
      <c r="A175" s="39">
        <v>44003</v>
      </c>
      <c r="B175" s="40">
        <v>18.100000000000001</v>
      </c>
      <c r="C175" s="14">
        <v>22.4</v>
      </c>
      <c r="D175" s="14">
        <v>17.399999999999999</v>
      </c>
      <c r="E175" s="14">
        <v>25.5</v>
      </c>
      <c r="F175" s="14">
        <v>16.399999999999999</v>
      </c>
      <c r="G175" s="64">
        <f t="shared" si="9"/>
        <v>9.1000000000000014</v>
      </c>
      <c r="H175" s="76">
        <f t="shared" si="11"/>
        <v>18.824999999999999</v>
      </c>
      <c r="I175" s="78">
        <v>19.407872340425545</v>
      </c>
      <c r="J175" s="14">
        <v>21.7</v>
      </c>
      <c r="K175" s="14">
        <v>15.8</v>
      </c>
      <c r="L175" s="78">
        <v>17.758581560283634</v>
      </c>
      <c r="M175" s="84">
        <v>97.5</v>
      </c>
      <c r="N175" s="24">
        <v>71.7</v>
      </c>
      <c r="O175" s="80">
        <v>90.564113475177507</v>
      </c>
      <c r="P175" s="117">
        <v>1010.26429991765</v>
      </c>
      <c r="Q175" s="21">
        <v>1007.82844736812</v>
      </c>
      <c r="R175" s="66">
        <v>1009.1856777214259</v>
      </c>
      <c r="S175" s="71">
        <v>7.8</v>
      </c>
      <c r="T175" s="61">
        <v>4.3500108118856113</v>
      </c>
      <c r="U175" s="25">
        <v>1.4</v>
      </c>
      <c r="V175" s="218" t="s">
        <v>242</v>
      </c>
      <c r="W175" s="221" t="s">
        <v>218</v>
      </c>
      <c r="X175" s="26">
        <v>10.8</v>
      </c>
      <c r="Y175" s="27">
        <v>12</v>
      </c>
      <c r="Z175" s="28">
        <v>0</v>
      </c>
      <c r="AA175" s="29">
        <v>0</v>
      </c>
      <c r="AB175" s="322" t="s">
        <v>250</v>
      </c>
    </row>
    <row r="176" spans="1:28" s="20" customFormat="1" x14ac:dyDescent="0.3">
      <c r="A176" s="39">
        <v>44004</v>
      </c>
      <c r="B176" s="40">
        <v>18.399999999999999</v>
      </c>
      <c r="C176" s="14">
        <v>23.1</v>
      </c>
      <c r="D176" s="14">
        <v>18.3</v>
      </c>
      <c r="E176" s="14">
        <v>23.8</v>
      </c>
      <c r="F176" s="14">
        <v>17</v>
      </c>
      <c r="G176" s="64">
        <f t="shared" si="9"/>
        <v>6.8000000000000007</v>
      </c>
      <c r="H176" s="76">
        <f t="shared" si="11"/>
        <v>19.524999999999999</v>
      </c>
      <c r="I176" s="78">
        <v>19.595902777777741</v>
      </c>
      <c r="J176" s="14">
        <v>21.4</v>
      </c>
      <c r="K176" s="14">
        <v>16.3</v>
      </c>
      <c r="L176" s="78">
        <v>18.014236111111074</v>
      </c>
      <c r="M176" s="84">
        <v>96.7</v>
      </c>
      <c r="N176" s="24">
        <v>78.5</v>
      </c>
      <c r="O176" s="80">
        <v>90.820069444444357</v>
      </c>
      <c r="P176" s="117">
        <v>1013.87818069255</v>
      </c>
      <c r="Q176" s="21">
        <v>1009.65954230131</v>
      </c>
      <c r="R176" s="66">
        <v>1011.6799396621666</v>
      </c>
      <c r="S176" s="71">
        <v>8.1999999999999993</v>
      </c>
      <c r="T176" s="61">
        <v>4.6214400579474439</v>
      </c>
      <c r="U176" s="25">
        <v>2.2999999999999998</v>
      </c>
      <c r="V176" s="218" t="s">
        <v>237</v>
      </c>
      <c r="W176" s="221" t="s">
        <v>218</v>
      </c>
      <c r="X176" s="26">
        <v>8.4</v>
      </c>
      <c r="Y176" s="27">
        <v>4.8</v>
      </c>
      <c r="Z176" s="28">
        <v>0</v>
      </c>
      <c r="AA176" s="29">
        <v>0</v>
      </c>
      <c r="AB176" s="322" t="s">
        <v>250</v>
      </c>
    </row>
    <row r="177" spans="1:28" s="20" customFormat="1" x14ac:dyDescent="0.3">
      <c r="A177" s="39">
        <v>44005</v>
      </c>
      <c r="B177" s="40">
        <v>16.2</v>
      </c>
      <c r="C177" s="14">
        <v>21.9</v>
      </c>
      <c r="D177" s="14">
        <v>17.600000000000001</v>
      </c>
      <c r="E177" s="14">
        <v>23</v>
      </c>
      <c r="F177" s="14">
        <v>15.6</v>
      </c>
      <c r="G177" s="64">
        <f t="shared" si="9"/>
        <v>7.4</v>
      </c>
      <c r="H177" s="76">
        <f t="shared" si="11"/>
        <v>18.324999999999999</v>
      </c>
      <c r="I177" s="78">
        <v>18.284444444444421</v>
      </c>
      <c r="J177" s="14">
        <v>17.8</v>
      </c>
      <c r="K177" s="14">
        <v>13.2</v>
      </c>
      <c r="L177" s="78">
        <v>15.237569444444436</v>
      </c>
      <c r="M177" s="84">
        <v>95</v>
      </c>
      <c r="N177" s="24">
        <v>62.4</v>
      </c>
      <c r="O177" s="80">
        <v>82.891666666666524</v>
      </c>
      <c r="P177" s="117">
        <v>1019.31601364862</v>
      </c>
      <c r="Q177" s="21">
        <v>1013.55670427183</v>
      </c>
      <c r="R177" s="66">
        <v>1016.6773723406875</v>
      </c>
      <c r="S177" s="71">
        <v>7.8</v>
      </c>
      <c r="T177" s="61">
        <v>6.4500160314166113</v>
      </c>
      <c r="U177" s="25">
        <v>3.1</v>
      </c>
      <c r="V177" s="218" t="s">
        <v>237</v>
      </c>
      <c r="W177" s="221"/>
      <c r="X177" s="26">
        <v>0</v>
      </c>
      <c r="Y177" s="27">
        <v>0</v>
      </c>
      <c r="Z177" s="28">
        <v>0</v>
      </c>
      <c r="AA177" s="29">
        <v>0</v>
      </c>
      <c r="AB177" s="322" t="s">
        <v>254</v>
      </c>
    </row>
    <row r="178" spans="1:28" s="20" customFormat="1" x14ac:dyDescent="0.3">
      <c r="A178" s="39">
        <v>44006</v>
      </c>
      <c r="B178" s="40">
        <v>17.600000000000001</v>
      </c>
      <c r="C178" s="14">
        <v>22.6</v>
      </c>
      <c r="D178" s="14">
        <v>16.3</v>
      </c>
      <c r="E178" s="14">
        <v>24.1</v>
      </c>
      <c r="F178" s="14">
        <v>13.4</v>
      </c>
      <c r="G178" s="64">
        <f t="shared" si="9"/>
        <v>10.700000000000001</v>
      </c>
      <c r="H178" s="76">
        <f t="shared" si="11"/>
        <v>18.200000000000003</v>
      </c>
      <c r="I178" s="78">
        <v>18.434097222222217</v>
      </c>
      <c r="J178" s="14">
        <v>18.600000000000001</v>
      </c>
      <c r="K178" s="14">
        <v>12.5</v>
      </c>
      <c r="L178" s="78">
        <v>15.189305555555542</v>
      </c>
      <c r="M178" s="84">
        <v>94.8</v>
      </c>
      <c r="N178" s="24">
        <v>64.599999999999994</v>
      </c>
      <c r="O178" s="80">
        <v>81.852291666666773</v>
      </c>
      <c r="P178" s="117">
        <v>1022.92543965604</v>
      </c>
      <c r="Q178" s="21">
        <v>1018.42248955871</v>
      </c>
      <c r="R178" s="66">
        <v>1019.9581056172095</v>
      </c>
      <c r="S178" s="71">
        <v>4</v>
      </c>
      <c r="T178" s="61">
        <v>3.757152195487417</v>
      </c>
      <c r="U178" s="25">
        <v>1.6</v>
      </c>
      <c r="V178" s="218" t="s">
        <v>265</v>
      </c>
      <c r="W178" s="221"/>
      <c r="X178" s="26">
        <v>0</v>
      </c>
      <c r="Y178" s="27">
        <v>0</v>
      </c>
      <c r="Z178" s="28">
        <v>0</v>
      </c>
      <c r="AA178" s="29">
        <v>0</v>
      </c>
      <c r="AB178" s="322" t="s">
        <v>249</v>
      </c>
    </row>
    <row r="179" spans="1:28" s="20" customFormat="1" x14ac:dyDescent="0.3">
      <c r="A179" s="39">
        <v>44007</v>
      </c>
      <c r="B179" s="40">
        <v>17.399999999999999</v>
      </c>
      <c r="C179" s="14">
        <v>28</v>
      </c>
      <c r="D179" s="14">
        <v>19.2</v>
      </c>
      <c r="E179" s="14">
        <v>28.4</v>
      </c>
      <c r="F179" s="14">
        <v>12.3</v>
      </c>
      <c r="G179" s="64">
        <f t="shared" si="9"/>
        <v>16.099999999999998</v>
      </c>
      <c r="H179" s="76">
        <f t="shared" si="11"/>
        <v>20.95</v>
      </c>
      <c r="I179" s="78">
        <v>20.735347222222241</v>
      </c>
      <c r="J179" s="14">
        <v>23</v>
      </c>
      <c r="K179" s="14">
        <v>11.7</v>
      </c>
      <c r="L179" s="78">
        <v>16.96479166666661</v>
      </c>
      <c r="M179" s="84">
        <v>97.6</v>
      </c>
      <c r="N179" s="24">
        <v>56.3</v>
      </c>
      <c r="O179" s="80">
        <v>80.470347222222387</v>
      </c>
      <c r="P179" s="117">
        <v>1023.27151562787</v>
      </c>
      <c r="Q179" s="21">
        <v>1019.90061374144</v>
      </c>
      <c r="R179" s="66">
        <v>1021.7867471651402</v>
      </c>
      <c r="S179" s="71">
        <v>6.5</v>
      </c>
      <c r="T179" s="61">
        <v>3.7142949461092218</v>
      </c>
      <c r="U179" s="25">
        <v>0.9</v>
      </c>
      <c r="V179" s="218" t="s">
        <v>330</v>
      </c>
      <c r="W179" s="221" t="s">
        <v>218</v>
      </c>
      <c r="X179" s="26">
        <v>2.4</v>
      </c>
      <c r="Y179" s="27">
        <v>0.3</v>
      </c>
      <c r="Z179" s="28">
        <v>0</v>
      </c>
      <c r="AA179" s="29">
        <v>0</v>
      </c>
      <c r="AB179" s="322" t="s">
        <v>249</v>
      </c>
    </row>
    <row r="180" spans="1:28" s="20" customFormat="1" x14ac:dyDescent="0.3">
      <c r="A180" s="39">
        <v>44008</v>
      </c>
      <c r="B180" s="40">
        <v>21</v>
      </c>
      <c r="C180" s="14">
        <v>25</v>
      </c>
      <c r="D180" s="14">
        <v>15.6</v>
      </c>
      <c r="E180" s="14">
        <v>26.9</v>
      </c>
      <c r="F180" s="14">
        <v>14.1</v>
      </c>
      <c r="G180" s="64">
        <f t="shared" si="9"/>
        <v>12.799999999999999</v>
      </c>
      <c r="H180" s="76">
        <f t="shared" si="11"/>
        <v>19.3</v>
      </c>
      <c r="I180" s="78">
        <v>18.945416666666794</v>
      </c>
      <c r="J180" s="14">
        <v>21.8</v>
      </c>
      <c r="K180" s="14">
        <v>13.5</v>
      </c>
      <c r="L180" s="78">
        <v>16.739305555555571</v>
      </c>
      <c r="M180" s="84">
        <v>97</v>
      </c>
      <c r="N180" s="24">
        <v>66.3</v>
      </c>
      <c r="O180" s="80">
        <v>87.912708333333129</v>
      </c>
      <c r="P180" s="117">
        <v>1021.32906566338</v>
      </c>
      <c r="Q180" s="21">
        <v>1017.79382513054</v>
      </c>
      <c r="R180" s="66">
        <v>1019.9362638208357</v>
      </c>
      <c r="S180" s="71">
        <v>10.199999999999999</v>
      </c>
      <c r="T180" s="61">
        <v>5.0071553023510971</v>
      </c>
      <c r="U180" s="25">
        <v>1.4</v>
      </c>
      <c r="V180" s="218" t="s">
        <v>337</v>
      </c>
      <c r="W180" s="221" t="s">
        <v>218</v>
      </c>
      <c r="X180" s="26">
        <v>22.8</v>
      </c>
      <c r="Y180" s="27">
        <v>10.199999999999999</v>
      </c>
      <c r="Z180" s="28">
        <v>0</v>
      </c>
      <c r="AA180" s="29">
        <v>0</v>
      </c>
      <c r="AB180" s="322" t="s">
        <v>369</v>
      </c>
    </row>
    <row r="181" spans="1:28" s="20" customFormat="1" x14ac:dyDescent="0.3">
      <c r="A181" s="39">
        <v>44009</v>
      </c>
      <c r="B181" s="40">
        <v>19.100000000000001</v>
      </c>
      <c r="C181" s="14">
        <v>24.9</v>
      </c>
      <c r="D181" s="14">
        <v>21.4</v>
      </c>
      <c r="E181" s="14">
        <v>27.1</v>
      </c>
      <c r="F181" s="14">
        <v>14.2</v>
      </c>
      <c r="G181" s="64">
        <f t="shared" si="9"/>
        <v>12.900000000000002</v>
      </c>
      <c r="H181" s="76">
        <f t="shared" si="11"/>
        <v>21.7</v>
      </c>
      <c r="I181" s="78">
        <v>20.866736111111152</v>
      </c>
      <c r="J181" s="14">
        <v>21.8</v>
      </c>
      <c r="K181" s="14">
        <v>13.8</v>
      </c>
      <c r="L181" s="78">
        <v>17.772291666666664</v>
      </c>
      <c r="M181" s="84">
        <v>98.2</v>
      </c>
      <c r="N181" s="24">
        <v>57.7</v>
      </c>
      <c r="O181" s="80">
        <v>83.466666666666711</v>
      </c>
      <c r="P181" s="117">
        <v>1018.50953765771</v>
      </c>
      <c r="Q181" s="21">
        <v>1013.36538675382</v>
      </c>
      <c r="R181" s="66">
        <v>1015.8281068663356</v>
      </c>
      <c r="S181" s="71">
        <v>9.5</v>
      </c>
      <c r="T181" s="61">
        <v>6.5857306544475138</v>
      </c>
      <c r="U181" s="25">
        <v>2.2000000000000002</v>
      </c>
      <c r="V181" s="218" t="s">
        <v>238</v>
      </c>
      <c r="W181" s="221"/>
      <c r="X181" s="26">
        <v>0</v>
      </c>
      <c r="Y181" s="27">
        <v>0</v>
      </c>
      <c r="Z181" s="28">
        <v>0</v>
      </c>
      <c r="AA181" s="29">
        <v>0</v>
      </c>
      <c r="AB181" s="322" t="s">
        <v>369</v>
      </c>
    </row>
    <row r="182" spans="1:28" s="20" customFormat="1" x14ac:dyDescent="0.3">
      <c r="A182" s="39">
        <v>44010</v>
      </c>
      <c r="B182" s="40">
        <v>19.8</v>
      </c>
      <c r="C182" s="14">
        <v>28.8</v>
      </c>
      <c r="D182" s="14">
        <v>19.600000000000001</v>
      </c>
      <c r="E182" s="14">
        <v>29.4</v>
      </c>
      <c r="F182" s="14">
        <v>15.1</v>
      </c>
      <c r="G182" s="64">
        <f t="shared" si="9"/>
        <v>14.299999999999999</v>
      </c>
      <c r="H182" s="76">
        <f t="shared" si="11"/>
        <v>21.950000000000003</v>
      </c>
      <c r="I182" s="78">
        <v>21.518541666666707</v>
      </c>
      <c r="J182" s="14">
        <v>23.9</v>
      </c>
      <c r="K182" s="14">
        <v>14.4</v>
      </c>
      <c r="L182" s="78">
        <v>19.202847222222179</v>
      </c>
      <c r="M182" s="84">
        <v>97.2</v>
      </c>
      <c r="N182" s="24">
        <v>61.1</v>
      </c>
      <c r="O182" s="80">
        <v>87.541250000000019</v>
      </c>
      <c r="P182" s="117">
        <v>1015.66896289561</v>
      </c>
      <c r="Q182" s="21">
        <v>1012.71837533978</v>
      </c>
      <c r="R182" s="66">
        <v>1014.17307026224</v>
      </c>
      <c r="S182" s="71">
        <v>7.1</v>
      </c>
      <c r="T182" s="61">
        <v>5.1785842998638332</v>
      </c>
      <c r="U182" s="25">
        <v>1.4</v>
      </c>
      <c r="V182" s="218" t="s">
        <v>337</v>
      </c>
      <c r="W182" s="221" t="s">
        <v>323</v>
      </c>
      <c r="X182" s="26">
        <v>2.4</v>
      </c>
      <c r="Y182" s="27">
        <v>1.2</v>
      </c>
      <c r="Z182" s="28">
        <v>0</v>
      </c>
      <c r="AA182" s="29">
        <v>0</v>
      </c>
      <c r="AB182" s="322" t="s">
        <v>391</v>
      </c>
    </row>
    <row r="183" spans="1:28" s="20" customFormat="1" x14ac:dyDescent="0.3">
      <c r="A183" s="39">
        <v>44011</v>
      </c>
      <c r="B183" s="40">
        <v>18.600000000000001</v>
      </c>
      <c r="C183" s="14">
        <v>28.7</v>
      </c>
      <c r="D183" s="14">
        <v>17.2</v>
      </c>
      <c r="E183" s="14">
        <v>30.3</v>
      </c>
      <c r="F183" s="14">
        <v>16.2</v>
      </c>
      <c r="G183" s="64">
        <f t="shared" si="9"/>
        <v>14.100000000000001</v>
      </c>
      <c r="H183" s="76">
        <f t="shared" ref="H183:H195" si="12">(B183+C183+2*D183)/4</f>
        <v>20.424999999999997</v>
      </c>
      <c r="I183" s="78">
        <v>21.740555555555556</v>
      </c>
      <c r="J183" s="14">
        <v>25.7</v>
      </c>
      <c r="K183" s="14">
        <v>15.2</v>
      </c>
      <c r="L183" s="78">
        <v>19.121666666666592</v>
      </c>
      <c r="M183" s="84">
        <v>97.3</v>
      </c>
      <c r="N183" s="24">
        <v>59.4</v>
      </c>
      <c r="O183" s="80">
        <v>86.12111111111102</v>
      </c>
      <c r="P183" s="117">
        <v>1013.30213903844</v>
      </c>
      <c r="Q183" s="21">
        <v>1006.22623015747</v>
      </c>
      <c r="R183" s="66">
        <v>1010.1447366886504</v>
      </c>
      <c r="S183" s="71">
        <v>9.1999999999999993</v>
      </c>
      <c r="T183" s="61">
        <v>5.8500145401220411</v>
      </c>
      <c r="U183" s="25">
        <v>1.3</v>
      </c>
      <c r="V183" s="218" t="s">
        <v>245</v>
      </c>
      <c r="W183" s="221" t="s">
        <v>323</v>
      </c>
      <c r="X183" s="26">
        <v>3.6</v>
      </c>
      <c r="Y183" s="27">
        <v>1.4</v>
      </c>
      <c r="Z183" s="28">
        <v>0</v>
      </c>
      <c r="AA183" s="29">
        <v>0</v>
      </c>
      <c r="AB183" s="322" t="s">
        <v>395</v>
      </c>
    </row>
    <row r="184" spans="1:28" s="316" customFormat="1" ht="15" thickBot="1" x14ac:dyDescent="0.35">
      <c r="A184" s="39">
        <v>44012</v>
      </c>
      <c r="B184" s="41">
        <v>18.3</v>
      </c>
      <c r="C184" s="22">
        <v>25.2</v>
      </c>
      <c r="D184" s="22">
        <v>17.2</v>
      </c>
      <c r="E184" s="22">
        <v>26.7</v>
      </c>
      <c r="F184" s="22">
        <v>13.5</v>
      </c>
      <c r="G184" s="315">
        <f t="shared" si="9"/>
        <v>13.2</v>
      </c>
      <c r="H184" s="315">
        <f t="shared" si="12"/>
        <v>19.475000000000001</v>
      </c>
      <c r="I184" s="79">
        <v>20.098888888888911</v>
      </c>
      <c r="J184" s="22">
        <v>19.5</v>
      </c>
      <c r="K184" s="22">
        <v>12.3</v>
      </c>
      <c r="L184" s="79">
        <v>15.380555555555556</v>
      </c>
      <c r="M184" s="85">
        <v>97.2</v>
      </c>
      <c r="N184" s="67">
        <v>52.9</v>
      </c>
      <c r="O184" s="81">
        <v>76.20645833333343</v>
      </c>
      <c r="P184" s="118">
        <v>1013.0440793072599</v>
      </c>
      <c r="Q184" s="68">
        <v>1010.04420525151</v>
      </c>
      <c r="R184" s="69">
        <v>1011.5824899435484</v>
      </c>
      <c r="S184" s="73">
        <v>6.8</v>
      </c>
      <c r="T184" s="63">
        <v>4.8500120546310974</v>
      </c>
      <c r="U184" s="42">
        <v>1.4</v>
      </c>
      <c r="V184" s="222" t="s">
        <v>245</v>
      </c>
      <c r="W184" s="223"/>
      <c r="X184" s="44">
        <v>0</v>
      </c>
      <c r="Y184" s="45">
        <v>0</v>
      </c>
      <c r="Z184" s="46">
        <v>0</v>
      </c>
      <c r="AA184" s="47">
        <v>0</v>
      </c>
      <c r="AB184" s="323" t="s">
        <v>396</v>
      </c>
    </row>
    <row r="185" spans="1:28" s="34" customFormat="1" x14ac:dyDescent="0.3">
      <c r="A185" s="39">
        <v>44013</v>
      </c>
      <c r="B185" s="75">
        <v>18.8</v>
      </c>
      <c r="C185" s="30">
        <v>29</v>
      </c>
      <c r="D185" s="30">
        <v>24.1</v>
      </c>
      <c r="E185" s="30">
        <v>29.7</v>
      </c>
      <c r="F185" s="30">
        <v>12.1</v>
      </c>
      <c r="G185" s="76">
        <f t="shared" si="9"/>
        <v>17.600000000000001</v>
      </c>
      <c r="H185" s="76">
        <f t="shared" si="12"/>
        <v>24</v>
      </c>
      <c r="I185" s="83">
        <v>22.158416547788846</v>
      </c>
      <c r="J185" s="317">
        <v>21.7</v>
      </c>
      <c r="K185" s="30">
        <v>11.3</v>
      </c>
      <c r="L185" s="83">
        <v>17.015977175463615</v>
      </c>
      <c r="M185" s="193">
        <v>96.6</v>
      </c>
      <c r="N185" s="31">
        <v>51.1</v>
      </c>
      <c r="O185" s="109">
        <v>74.741940085592006</v>
      </c>
      <c r="P185" s="119">
        <v>1014.07150545047</v>
      </c>
      <c r="Q185" s="32">
        <v>1010.4749085104301</v>
      </c>
      <c r="R185" s="70">
        <v>1012.1537205737428</v>
      </c>
      <c r="S185" s="111">
        <v>8.8000000000000007</v>
      </c>
      <c r="T185" s="33">
        <v>6.7000166527893477</v>
      </c>
      <c r="U185" s="33">
        <v>2.2999999999999998</v>
      </c>
      <c r="V185" s="216" t="s">
        <v>238</v>
      </c>
      <c r="W185" s="224"/>
      <c r="X185" s="105">
        <v>0</v>
      </c>
      <c r="Y185" s="106">
        <v>0</v>
      </c>
      <c r="Z185" s="107">
        <v>0</v>
      </c>
      <c r="AA185" s="112">
        <v>0</v>
      </c>
      <c r="AB185" s="320" t="s">
        <v>288</v>
      </c>
    </row>
    <row r="186" spans="1:28" s="20" customFormat="1" x14ac:dyDescent="0.3">
      <c r="A186" s="39">
        <v>44014</v>
      </c>
      <c r="B186" s="40">
        <v>22.8</v>
      </c>
      <c r="C186" s="14">
        <v>24.4</v>
      </c>
      <c r="D186" s="14">
        <v>17.3</v>
      </c>
      <c r="E186" s="14">
        <v>27.9</v>
      </c>
      <c r="F186" s="14">
        <v>16.2</v>
      </c>
      <c r="G186" s="76">
        <f t="shared" si="9"/>
        <v>11.7</v>
      </c>
      <c r="H186" s="76">
        <f t="shared" si="12"/>
        <v>20.450000000000003</v>
      </c>
      <c r="I186" s="78">
        <v>21.23722222222224</v>
      </c>
      <c r="J186" s="203">
        <v>23.6</v>
      </c>
      <c r="K186" s="14">
        <v>15.4</v>
      </c>
      <c r="L186" s="78">
        <v>18.7809722222222</v>
      </c>
      <c r="M186" s="193">
        <v>96.4</v>
      </c>
      <c r="N186" s="31">
        <v>66.599999999999994</v>
      </c>
      <c r="O186" s="109">
        <v>86.495208333333252</v>
      </c>
      <c r="P186" s="117">
        <v>1011.8673630946799</v>
      </c>
      <c r="Q186" s="21">
        <v>1009.00976792187</v>
      </c>
      <c r="R186" s="70">
        <v>1010.9025002965545</v>
      </c>
      <c r="S186" s="71">
        <v>7.5</v>
      </c>
      <c r="T186" s="61">
        <v>4.9428694282838332</v>
      </c>
      <c r="U186" s="25">
        <v>1.2</v>
      </c>
      <c r="V186" s="218" t="s">
        <v>265</v>
      </c>
      <c r="W186" s="219" t="s">
        <v>218</v>
      </c>
      <c r="X186" s="16">
        <v>40.799999999999997</v>
      </c>
      <c r="Y186" s="17">
        <v>4.8</v>
      </c>
      <c r="Z186" s="18">
        <v>0</v>
      </c>
      <c r="AA186" s="43">
        <v>0</v>
      </c>
      <c r="AB186" s="321" t="s">
        <v>369</v>
      </c>
    </row>
    <row r="187" spans="1:28" s="20" customFormat="1" x14ac:dyDescent="0.3">
      <c r="A187" s="39">
        <v>44015</v>
      </c>
      <c r="B187" s="40">
        <v>18.2</v>
      </c>
      <c r="C187" s="14">
        <v>20.399999999999999</v>
      </c>
      <c r="D187" s="14">
        <v>17.600000000000001</v>
      </c>
      <c r="E187" s="14">
        <v>29.1</v>
      </c>
      <c r="F187" s="14">
        <v>16.3</v>
      </c>
      <c r="G187" s="76">
        <f t="shared" si="9"/>
        <v>12.8</v>
      </c>
      <c r="H187" s="76">
        <f t="shared" si="12"/>
        <v>18.45</v>
      </c>
      <c r="I187" s="78">
        <v>19.839583333333266</v>
      </c>
      <c r="J187" s="203">
        <v>23.8</v>
      </c>
      <c r="K187" s="14">
        <v>15.6</v>
      </c>
      <c r="L187" s="78">
        <v>18.085624999999975</v>
      </c>
      <c r="M187" s="193">
        <v>97.4</v>
      </c>
      <c r="N187" s="31">
        <v>58.6</v>
      </c>
      <c r="O187" s="109">
        <v>90.326180555555553</v>
      </c>
      <c r="P187" s="117">
        <v>1016.35354200078</v>
      </c>
      <c r="Q187" s="21">
        <v>1010.04118747235</v>
      </c>
      <c r="R187" s="70">
        <v>1012.5009416822797</v>
      </c>
      <c r="S187" s="71">
        <v>7.5</v>
      </c>
      <c r="T187" s="61">
        <v>4.021438566652888</v>
      </c>
      <c r="U187" s="25">
        <v>0.7</v>
      </c>
      <c r="V187" s="218" t="s">
        <v>398</v>
      </c>
      <c r="W187" s="219" t="s">
        <v>218</v>
      </c>
      <c r="X187" s="16">
        <v>30</v>
      </c>
      <c r="Y187" s="17">
        <v>21.6</v>
      </c>
      <c r="Z187" s="18">
        <v>0</v>
      </c>
      <c r="AA187" s="43">
        <v>0</v>
      </c>
      <c r="AB187" s="321" t="s">
        <v>414</v>
      </c>
    </row>
    <row r="188" spans="1:28" s="20" customFormat="1" x14ac:dyDescent="0.3">
      <c r="A188" s="39">
        <v>44016</v>
      </c>
      <c r="B188" s="40">
        <v>18.600000000000001</v>
      </c>
      <c r="C188" s="14">
        <v>27.2</v>
      </c>
      <c r="D188" s="14">
        <v>17.3</v>
      </c>
      <c r="E188" s="14">
        <v>27.7</v>
      </c>
      <c r="F188" s="14">
        <v>14.9</v>
      </c>
      <c r="G188" s="76">
        <f t="shared" si="9"/>
        <v>12.799999999999999</v>
      </c>
      <c r="H188" s="76">
        <f t="shared" si="12"/>
        <v>20.100000000000001</v>
      </c>
      <c r="I188" s="78">
        <v>21.248194444444401</v>
      </c>
      <c r="J188" s="203">
        <v>20.9</v>
      </c>
      <c r="K188" s="14">
        <v>13.9</v>
      </c>
      <c r="L188" s="78">
        <v>17.171041666666653</v>
      </c>
      <c r="M188" s="193">
        <v>97.1</v>
      </c>
      <c r="N188" s="31">
        <v>55.3</v>
      </c>
      <c r="O188" s="109">
        <v>79.346597222222243</v>
      </c>
      <c r="P188" s="117">
        <v>1017.5155250236</v>
      </c>
      <c r="Q188" s="21">
        <v>1014.76926269494</v>
      </c>
      <c r="R188" s="70">
        <v>1016.3482052037759</v>
      </c>
      <c r="S188" s="72">
        <v>7.5</v>
      </c>
      <c r="T188" s="62">
        <v>4.5946542770860832</v>
      </c>
      <c r="U188" s="19">
        <v>1.4</v>
      </c>
      <c r="V188" s="218" t="s">
        <v>265</v>
      </c>
      <c r="W188" s="220"/>
      <c r="X188" s="16">
        <v>0</v>
      </c>
      <c r="Y188" s="17">
        <v>0</v>
      </c>
      <c r="Z188" s="18">
        <v>0</v>
      </c>
      <c r="AA188" s="43">
        <v>0</v>
      </c>
      <c r="AB188" s="321" t="s">
        <v>415</v>
      </c>
    </row>
    <row r="189" spans="1:28" s="20" customFormat="1" x14ac:dyDescent="0.3">
      <c r="A189" s="39">
        <v>44017</v>
      </c>
      <c r="B189" s="40">
        <v>19</v>
      </c>
      <c r="C189" s="14">
        <v>29.4</v>
      </c>
      <c r="D189" s="14">
        <v>19.5</v>
      </c>
      <c r="E189" s="14">
        <v>30</v>
      </c>
      <c r="F189" s="14">
        <v>13</v>
      </c>
      <c r="G189" s="76">
        <f t="shared" si="9"/>
        <v>17</v>
      </c>
      <c r="H189" s="76">
        <f t="shared" si="12"/>
        <v>21.85</v>
      </c>
      <c r="I189" s="78">
        <v>21.817847222222227</v>
      </c>
      <c r="J189" s="203">
        <v>22.3</v>
      </c>
      <c r="K189" s="14">
        <v>12.2</v>
      </c>
      <c r="L189" s="78">
        <v>16.652777777777736</v>
      </c>
      <c r="M189" s="193">
        <v>96.7</v>
      </c>
      <c r="N189" s="31">
        <v>45.3</v>
      </c>
      <c r="O189" s="109">
        <v>75.193402777777706</v>
      </c>
      <c r="P189" s="117">
        <v>1016.94636083801</v>
      </c>
      <c r="Q189" s="21">
        <v>1011.93717109411</v>
      </c>
      <c r="R189" s="70">
        <v>1014.5973072687656</v>
      </c>
      <c r="S189" s="71">
        <v>4.4000000000000004</v>
      </c>
      <c r="T189" s="61">
        <v>2.2357198425619025</v>
      </c>
      <c r="U189" s="25">
        <v>0.8</v>
      </c>
      <c r="V189" s="218" t="s">
        <v>304</v>
      </c>
      <c r="W189" s="220"/>
      <c r="X189" s="16">
        <v>0</v>
      </c>
      <c r="Y189" s="17">
        <v>0</v>
      </c>
      <c r="Z189" s="18">
        <v>0</v>
      </c>
      <c r="AA189" s="43">
        <v>0</v>
      </c>
      <c r="AB189" s="321" t="s">
        <v>278</v>
      </c>
    </row>
    <row r="190" spans="1:28" s="20" customFormat="1" x14ac:dyDescent="0.3">
      <c r="A190" s="39">
        <v>44018</v>
      </c>
      <c r="B190" s="40">
        <v>18.7</v>
      </c>
      <c r="C190" s="14">
        <v>30</v>
      </c>
      <c r="D190" s="14">
        <v>17.5</v>
      </c>
      <c r="E190" s="14">
        <v>30.6</v>
      </c>
      <c r="F190" s="14">
        <v>14.7</v>
      </c>
      <c r="G190" s="76">
        <f t="shared" si="9"/>
        <v>15.900000000000002</v>
      </c>
      <c r="H190" s="76">
        <f t="shared" si="12"/>
        <v>20.925000000000001</v>
      </c>
      <c r="I190" s="78">
        <v>21.725694444444461</v>
      </c>
      <c r="J190" s="203">
        <v>23.2</v>
      </c>
      <c r="K190" s="14">
        <v>14</v>
      </c>
      <c r="L190" s="78">
        <v>17.88444444444449</v>
      </c>
      <c r="M190" s="193">
        <v>96.8</v>
      </c>
      <c r="N190" s="31">
        <v>54.2</v>
      </c>
      <c r="O190" s="109">
        <v>80.801944444444388</v>
      </c>
      <c r="P190" s="117">
        <v>1013.64638237696</v>
      </c>
      <c r="Q190" s="21">
        <v>1005.7441120517</v>
      </c>
      <c r="R190" s="70">
        <v>1010.1557315074824</v>
      </c>
      <c r="S190" s="71">
        <v>7.8</v>
      </c>
      <c r="T190" s="61">
        <v>5.4250134837883888</v>
      </c>
      <c r="U190" s="25">
        <v>1.6</v>
      </c>
      <c r="V190" s="218" t="s">
        <v>337</v>
      </c>
      <c r="W190" s="220" t="s">
        <v>218</v>
      </c>
      <c r="X190" s="16">
        <v>31.2</v>
      </c>
      <c r="Y190" s="17">
        <v>18.7</v>
      </c>
      <c r="Z190" s="18">
        <v>0</v>
      </c>
      <c r="AA190" s="43">
        <v>0</v>
      </c>
      <c r="AB190" s="321" t="s">
        <v>419</v>
      </c>
    </row>
    <row r="191" spans="1:28" s="20" customFormat="1" x14ac:dyDescent="0.3">
      <c r="A191" s="39">
        <v>44019</v>
      </c>
      <c r="B191" s="40">
        <v>13.2</v>
      </c>
      <c r="C191" s="14">
        <v>19.7</v>
      </c>
      <c r="D191" s="14">
        <v>12.4</v>
      </c>
      <c r="E191" s="14">
        <v>20.9</v>
      </c>
      <c r="F191" s="14">
        <v>8.6</v>
      </c>
      <c r="G191" s="76">
        <f t="shared" si="9"/>
        <v>12.299999999999999</v>
      </c>
      <c r="H191" s="76">
        <f t="shared" si="12"/>
        <v>14.425000000000001</v>
      </c>
      <c r="I191" s="78">
        <v>14.989444444444466</v>
      </c>
      <c r="J191" s="203">
        <v>15.5</v>
      </c>
      <c r="K191" s="14">
        <v>7.6</v>
      </c>
      <c r="L191" s="78">
        <v>12.208333333333361</v>
      </c>
      <c r="M191" s="193">
        <v>95.5</v>
      </c>
      <c r="N191" s="31">
        <v>60</v>
      </c>
      <c r="O191" s="109">
        <v>84.217013888888943</v>
      </c>
      <c r="P191" s="117">
        <v>1019.10254440412</v>
      </c>
      <c r="Q191" s="21">
        <v>1011.65474554914</v>
      </c>
      <c r="R191" s="70">
        <v>1015.450428375598</v>
      </c>
      <c r="S191" s="71">
        <v>6.5</v>
      </c>
      <c r="T191" s="61">
        <v>4.2357248135437917</v>
      </c>
      <c r="U191" s="25">
        <v>1.7</v>
      </c>
      <c r="V191" s="218" t="s">
        <v>237</v>
      </c>
      <c r="W191" s="220" t="s">
        <v>218</v>
      </c>
      <c r="X191" s="16">
        <v>3</v>
      </c>
      <c r="Y191" s="17">
        <v>2.2999999999999998</v>
      </c>
      <c r="Z191" s="18">
        <v>0</v>
      </c>
      <c r="AA191" s="43">
        <v>0</v>
      </c>
      <c r="AB191" s="321" t="s">
        <v>249</v>
      </c>
    </row>
    <row r="192" spans="1:28" s="20" customFormat="1" x14ac:dyDescent="0.3">
      <c r="A192" s="39">
        <v>44020</v>
      </c>
      <c r="B192" s="40">
        <v>12.1</v>
      </c>
      <c r="C192" s="14">
        <v>21.3</v>
      </c>
      <c r="D192" s="14">
        <v>17</v>
      </c>
      <c r="E192" s="14">
        <v>23.3</v>
      </c>
      <c r="F192" s="14">
        <v>7.1</v>
      </c>
      <c r="G192" s="76">
        <f t="shared" si="9"/>
        <v>16.200000000000003</v>
      </c>
      <c r="H192" s="76">
        <f t="shared" si="12"/>
        <v>16.850000000000001</v>
      </c>
      <c r="I192" s="78">
        <v>15.988402777777754</v>
      </c>
      <c r="J192" s="203">
        <v>14.6</v>
      </c>
      <c r="K192" s="14">
        <v>6.3</v>
      </c>
      <c r="L192" s="78">
        <v>11.166944444444457</v>
      </c>
      <c r="M192" s="193">
        <v>96.3</v>
      </c>
      <c r="N192" s="31">
        <v>48</v>
      </c>
      <c r="O192" s="109">
        <v>75.038819444444499</v>
      </c>
      <c r="P192" s="117">
        <v>1019.12429510198</v>
      </c>
      <c r="Q192" s="21">
        <v>1015.80631165568</v>
      </c>
      <c r="R192" s="70">
        <v>1017.5019114983942</v>
      </c>
      <c r="S192" s="71">
        <v>6.8</v>
      </c>
      <c r="T192" s="61">
        <v>4.6071543081547217</v>
      </c>
      <c r="U192" s="25">
        <v>1.3</v>
      </c>
      <c r="V192" s="218" t="s">
        <v>245</v>
      </c>
      <c r="W192" s="220" t="s">
        <v>218</v>
      </c>
      <c r="X192" s="16">
        <v>2.4</v>
      </c>
      <c r="Y192" s="17">
        <v>0.5</v>
      </c>
      <c r="Z192" s="18">
        <v>0</v>
      </c>
      <c r="AA192" s="43">
        <v>0</v>
      </c>
      <c r="AB192" s="321" t="s">
        <v>275</v>
      </c>
    </row>
    <row r="193" spans="1:28" s="20" customFormat="1" x14ac:dyDescent="0.3">
      <c r="A193" s="39">
        <v>44021</v>
      </c>
      <c r="B193" s="40">
        <v>15.9</v>
      </c>
      <c r="C193" s="14">
        <v>23.1</v>
      </c>
      <c r="D193" s="14">
        <v>20</v>
      </c>
      <c r="E193" s="14">
        <v>23.9</v>
      </c>
      <c r="F193" s="14">
        <v>14</v>
      </c>
      <c r="G193" s="76">
        <f t="shared" si="9"/>
        <v>9.8999999999999986</v>
      </c>
      <c r="H193" s="76">
        <f t="shared" si="12"/>
        <v>19.75</v>
      </c>
      <c r="I193" s="78">
        <v>19.127638888888875</v>
      </c>
      <c r="J193" s="203">
        <v>17.7</v>
      </c>
      <c r="K193" s="14">
        <v>12.9</v>
      </c>
      <c r="L193" s="78">
        <v>15.007708333333305</v>
      </c>
      <c r="M193" s="193">
        <v>95</v>
      </c>
      <c r="N193" s="31">
        <v>57.1</v>
      </c>
      <c r="O193" s="109">
        <v>77.95854166666669</v>
      </c>
      <c r="P193" s="117">
        <v>1019.49411806922</v>
      </c>
      <c r="Q193" s="21">
        <v>1016.5924390226299</v>
      </c>
      <c r="R193" s="70">
        <v>1017.9939027106841</v>
      </c>
      <c r="S193" s="71">
        <v>6.5</v>
      </c>
      <c r="T193" s="61">
        <v>4.181260392459027</v>
      </c>
      <c r="U193" s="25">
        <v>1.5</v>
      </c>
      <c r="V193" s="218" t="s">
        <v>337</v>
      </c>
      <c r="W193" s="220"/>
      <c r="X193" s="16">
        <v>0</v>
      </c>
      <c r="Y193" s="17">
        <v>0</v>
      </c>
      <c r="Z193" s="18">
        <v>0</v>
      </c>
      <c r="AA193" s="43">
        <v>0</v>
      </c>
      <c r="AB193" s="321" t="s">
        <v>254</v>
      </c>
    </row>
    <row r="194" spans="1:28" s="20" customFormat="1" x14ac:dyDescent="0.3">
      <c r="A194" s="39">
        <v>44022</v>
      </c>
      <c r="B194" s="40">
        <v>21.4</v>
      </c>
      <c r="C194" s="14">
        <v>29.5</v>
      </c>
      <c r="D194" s="14">
        <v>24.5</v>
      </c>
      <c r="E194" s="14">
        <v>29.9</v>
      </c>
      <c r="F194" s="14">
        <v>13.9</v>
      </c>
      <c r="G194" s="76">
        <f t="shared" si="9"/>
        <v>15.999999999999998</v>
      </c>
      <c r="H194" s="76">
        <f t="shared" si="12"/>
        <v>24.975000000000001</v>
      </c>
      <c r="I194" s="78">
        <v>23.3304166666667</v>
      </c>
      <c r="J194" s="203">
        <v>21.1</v>
      </c>
      <c r="K194" s="14">
        <v>13</v>
      </c>
      <c r="L194" s="78">
        <v>17.099444444444451</v>
      </c>
      <c r="M194" s="193">
        <v>96.1</v>
      </c>
      <c r="N194" s="31">
        <v>46.9</v>
      </c>
      <c r="O194" s="109">
        <v>70.103194444444526</v>
      </c>
      <c r="P194" s="117">
        <v>1018.0186900487</v>
      </c>
      <c r="Q194" s="21">
        <v>1013.76493414156</v>
      </c>
      <c r="R194" s="70">
        <v>1015.8967406719951</v>
      </c>
      <c r="S194" s="71">
        <v>7.8</v>
      </c>
      <c r="T194" s="61">
        <v>7.6857333884875683</v>
      </c>
      <c r="U194" s="25">
        <v>3</v>
      </c>
      <c r="V194" s="218" t="s">
        <v>238</v>
      </c>
      <c r="W194" s="220" t="s">
        <v>218</v>
      </c>
      <c r="X194" s="16">
        <v>0</v>
      </c>
      <c r="Y194" s="17">
        <v>0</v>
      </c>
      <c r="Z194" s="18">
        <v>0</v>
      </c>
      <c r="AA194" s="43">
        <v>0</v>
      </c>
      <c r="AB194" s="321" t="s">
        <v>278</v>
      </c>
    </row>
    <row r="195" spans="1:28" s="20" customFormat="1" x14ac:dyDescent="0.3">
      <c r="A195" s="39">
        <v>44023</v>
      </c>
      <c r="B195" s="40">
        <v>21.5</v>
      </c>
      <c r="C195" s="14">
        <v>30.2</v>
      </c>
      <c r="D195" s="14">
        <v>12.4</v>
      </c>
      <c r="E195" s="14">
        <v>31.6</v>
      </c>
      <c r="F195" s="14">
        <v>11.4</v>
      </c>
      <c r="G195" s="76">
        <f t="shared" si="9"/>
        <v>20.200000000000003</v>
      </c>
      <c r="H195" s="76">
        <f t="shared" si="12"/>
        <v>19.125</v>
      </c>
      <c r="I195" s="78">
        <v>19.37854166666666</v>
      </c>
      <c r="J195" s="203">
        <v>24.9</v>
      </c>
      <c r="K195" s="14">
        <v>10.5</v>
      </c>
      <c r="L195" s="78">
        <v>15.812986111111202</v>
      </c>
      <c r="M195" s="193">
        <v>95.9</v>
      </c>
      <c r="N195" s="31">
        <v>46</v>
      </c>
      <c r="O195" s="109">
        <v>81.297291666666595</v>
      </c>
      <c r="P195" s="117">
        <v>1022.74164862209</v>
      </c>
      <c r="Q195" s="21">
        <v>1013.89704151372</v>
      </c>
      <c r="R195" s="70">
        <v>1017.6903880867425</v>
      </c>
      <c r="S195" s="71">
        <v>10.9</v>
      </c>
      <c r="T195" s="61">
        <v>6.6643022783075274</v>
      </c>
      <c r="U195" s="25">
        <v>1.8</v>
      </c>
      <c r="V195" s="218" t="s">
        <v>237</v>
      </c>
      <c r="W195" s="220" t="s">
        <v>218</v>
      </c>
      <c r="X195" s="16">
        <v>22.8</v>
      </c>
      <c r="Y195" s="17">
        <v>21.8</v>
      </c>
      <c r="Z195" s="18">
        <v>0</v>
      </c>
      <c r="AA195" s="43">
        <v>0</v>
      </c>
      <c r="AB195" s="321" t="s">
        <v>249</v>
      </c>
    </row>
    <row r="196" spans="1:28" s="20" customFormat="1" x14ac:dyDescent="0.3">
      <c r="A196" s="39">
        <v>44024</v>
      </c>
      <c r="B196" s="40">
        <v>11.3</v>
      </c>
      <c r="C196" s="14">
        <v>19.3</v>
      </c>
      <c r="D196" s="14">
        <v>12.2</v>
      </c>
      <c r="E196" s="14">
        <v>21.2</v>
      </c>
      <c r="F196" s="14">
        <v>8.6</v>
      </c>
      <c r="G196" s="76">
        <f t="shared" ref="G196:G286" si="13">E196-F196</f>
        <v>12.6</v>
      </c>
      <c r="H196" s="76">
        <f t="shared" ref="H196:H294" si="14">(B196+C196+2*D196)/4</f>
        <v>13.75</v>
      </c>
      <c r="I196" s="78">
        <v>13.976250880902064</v>
      </c>
      <c r="J196" s="203">
        <v>15.2</v>
      </c>
      <c r="K196" s="14">
        <v>7.5</v>
      </c>
      <c r="L196" s="78">
        <v>11.084073291050071</v>
      </c>
      <c r="M196" s="193">
        <v>95.8</v>
      </c>
      <c r="N196" s="31">
        <v>57.6</v>
      </c>
      <c r="O196" s="109">
        <v>83.746370683580025</v>
      </c>
      <c r="P196" s="117">
        <v>1024.6054369297899</v>
      </c>
      <c r="Q196" s="21">
        <v>1020.55253245405</v>
      </c>
      <c r="R196" s="70">
        <v>1022.8410249087361</v>
      </c>
      <c r="S196" s="71">
        <v>8.1999999999999993</v>
      </c>
      <c r="T196" s="61">
        <v>4.8571549295274581</v>
      </c>
      <c r="U196" s="25">
        <v>2</v>
      </c>
      <c r="V196" s="218" t="s">
        <v>237</v>
      </c>
      <c r="W196" s="220"/>
      <c r="X196" s="16">
        <v>0</v>
      </c>
      <c r="Y196" s="17">
        <v>0</v>
      </c>
      <c r="Z196" s="18">
        <v>0</v>
      </c>
      <c r="AA196" s="43">
        <v>0</v>
      </c>
      <c r="AB196" s="321" t="s">
        <v>249</v>
      </c>
    </row>
    <row r="197" spans="1:28" s="20" customFormat="1" x14ac:dyDescent="0.3">
      <c r="A197" s="39">
        <v>44025</v>
      </c>
      <c r="B197" s="40">
        <v>13.2</v>
      </c>
      <c r="C197" s="14">
        <v>18.899999999999999</v>
      </c>
      <c r="D197" s="14">
        <v>13.2</v>
      </c>
      <c r="E197" s="14">
        <v>22.6</v>
      </c>
      <c r="F197" s="14">
        <v>6.7</v>
      </c>
      <c r="G197" s="76">
        <f t="shared" si="13"/>
        <v>15.900000000000002</v>
      </c>
      <c r="H197" s="76">
        <f t="shared" si="14"/>
        <v>14.624999999999998</v>
      </c>
      <c r="I197" s="78">
        <v>14.268749999999972</v>
      </c>
      <c r="J197" s="203">
        <v>15.3</v>
      </c>
      <c r="K197" s="14">
        <v>5.9</v>
      </c>
      <c r="L197" s="78">
        <v>10.52590277777778</v>
      </c>
      <c r="M197" s="193">
        <v>96.6</v>
      </c>
      <c r="N197" s="31">
        <v>54.2</v>
      </c>
      <c r="O197" s="109">
        <v>79.592986111111173</v>
      </c>
      <c r="P197" s="117">
        <v>1024.69163400961</v>
      </c>
      <c r="Q197" s="21">
        <v>1021.13087906459</v>
      </c>
      <c r="R197" s="70">
        <v>1022.6280084700193</v>
      </c>
      <c r="S197" s="71">
        <v>5.8</v>
      </c>
      <c r="T197" s="61">
        <v>3.6642948218346807</v>
      </c>
      <c r="U197" s="25">
        <v>1</v>
      </c>
      <c r="V197" s="218" t="s">
        <v>237</v>
      </c>
      <c r="W197" s="221"/>
      <c r="X197" s="26">
        <v>0</v>
      </c>
      <c r="Y197" s="27">
        <v>0</v>
      </c>
      <c r="Z197" s="28">
        <v>0</v>
      </c>
      <c r="AA197" s="29">
        <v>0</v>
      </c>
      <c r="AB197" s="322" t="s">
        <v>275</v>
      </c>
    </row>
    <row r="198" spans="1:28" s="20" customFormat="1" x14ac:dyDescent="0.3">
      <c r="A198" s="39">
        <v>44026</v>
      </c>
      <c r="B198" s="40">
        <v>13.2</v>
      </c>
      <c r="C198" s="14">
        <v>23.5</v>
      </c>
      <c r="D198" s="14">
        <v>14.8</v>
      </c>
      <c r="E198" s="14">
        <v>24.6</v>
      </c>
      <c r="F198" s="14">
        <v>7.1</v>
      </c>
      <c r="G198" s="76">
        <f t="shared" si="13"/>
        <v>17.5</v>
      </c>
      <c r="H198" s="76">
        <f t="shared" si="14"/>
        <v>16.575000000000003</v>
      </c>
      <c r="I198" s="78">
        <v>16.122083333333332</v>
      </c>
      <c r="J198" s="203">
        <v>17.600000000000001</v>
      </c>
      <c r="K198" s="14">
        <v>6.2</v>
      </c>
      <c r="L198" s="78">
        <v>11.577500000000011</v>
      </c>
      <c r="M198" s="193">
        <v>96.3</v>
      </c>
      <c r="N198" s="31">
        <v>46.1</v>
      </c>
      <c r="O198" s="109">
        <v>76.679305555555615</v>
      </c>
      <c r="P198" s="117">
        <v>1021.8848544686</v>
      </c>
      <c r="Q198" s="21">
        <v>1015.50438957047</v>
      </c>
      <c r="R198" s="70">
        <v>1018.2691420168396</v>
      </c>
      <c r="S198" s="71">
        <v>4.4000000000000004</v>
      </c>
      <c r="T198" s="61">
        <v>2.9607216445428333</v>
      </c>
      <c r="U198" s="25">
        <v>0.9</v>
      </c>
      <c r="V198" s="218" t="s">
        <v>265</v>
      </c>
      <c r="W198" s="221"/>
      <c r="X198" s="26">
        <v>0</v>
      </c>
      <c r="Y198" s="27">
        <v>0</v>
      </c>
      <c r="Z198" s="28">
        <v>0</v>
      </c>
      <c r="AA198" s="29">
        <v>0</v>
      </c>
      <c r="AB198" s="322" t="s">
        <v>415</v>
      </c>
    </row>
    <row r="199" spans="1:28" s="20" customFormat="1" x14ac:dyDescent="0.3">
      <c r="A199" s="39">
        <v>44027</v>
      </c>
      <c r="B199" s="40">
        <v>13.8</v>
      </c>
      <c r="C199" s="14">
        <v>25.8</v>
      </c>
      <c r="D199" s="14">
        <v>14.4</v>
      </c>
      <c r="E199" s="14">
        <v>26.1</v>
      </c>
      <c r="F199" s="14">
        <v>8.8000000000000007</v>
      </c>
      <c r="G199" s="76">
        <f t="shared" si="13"/>
        <v>17.3</v>
      </c>
      <c r="H199" s="76">
        <f t="shared" si="14"/>
        <v>17.100000000000001</v>
      </c>
      <c r="I199" s="78">
        <v>17.450902777777781</v>
      </c>
      <c r="J199" s="203">
        <v>17.7</v>
      </c>
      <c r="K199" s="14">
        <v>7.9</v>
      </c>
      <c r="L199" s="78">
        <v>12.028958333333334</v>
      </c>
      <c r="M199" s="193">
        <v>96.1</v>
      </c>
      <c r="N199" s="31">
        <v>41.6</v>
      </c>
      <c r="O199" s="109">
        <v>73.7361111111111</v>
      </c>
      <c r="P199" s="117">
        <v>1016.92529863702</v>
      </c>
      <c r="Q199" s="21">
        <v>1012.03843960608</v>
      </c>
      <c r="R199" s="70">
        <v>1014.2448778843905</v>
      </c>
      <c r="S199" s="71">
        <v>5.0999999999999996</v>
      </c>
      <c r="T199" s="61">
        <v>3.6214375724564998</v>
      </c>
      <c r="U199" s="25">
        <v>1</v>
      </c>
      <c r="V199" s="218" t="s">
        <v>245</v>
      </c>
      <c r="W199" s="221"/>
      <c r="X199" s="26">
        <v>0</v>
      </c>
      <c r="Y199" s="27">
        <v>0</v>
      </c>
      <c r="Z199" s="28">
        <v>0</v>
      </c>
      <c r="AA199" s="29">
        <v>0</v>
      </c>
      <c r="AB199" s="322" t="s">
        <v>415</v>
      </c>
    </row>
    <row r="200" spans="1:28" s="20" customFormat="1" x14ac:dyDescent="0.3">
      <c r="A200" s="39">
        <v>44028</v>
      </c>
      <c r="B200" s="40">
        <v>16.5</v>
      </c>
      <c r="C200" s="14">
        <v>22.7</v>
      </c>
      <c r="D200" s="14">
        <v>14.7</v>
      </c>
      <c r="E200" s="14">
        <v>23.6</v>
      </c>
      <c r="F200" s="14">
        <v>9.6</v>
      </c>
      <c r="G200" s="76">
        <f t="shared" si="13"/>
        <v>14.000000000000002</v>
      </c>
      <c r="H200" s="76">
        <f t="shared" si="14"/>
        <v>17.149999999999999</v>
      </c>
      <c r="I200" s="78">
        <v>16.583194444444487</v>
      </c>
      <c r="J200" s="203">
        <v>19</v>
      </c>
      <c r="K200" s="14">
        <v>8.6999999999999993</v>
      </c>
      <c r="L200" s="78">
        <v>13.947777777777777</v>
      </c>
      <c r="M200" s="193">
        <v>96.2</v>
      </c>
      <c r="N200" s="31">
        <v>66</v>
      </c>
      <c r="O200" s="109">
        <v>85.285763888888724</v>
      </c>
      <c r="P200" s="117">
        <v>1014.12945544813</v>
      </c>
      <c r="Q200" s="21">
        <v>1011.21251757602</v>
      </c>
      <c r="R200" s="70">
        <v>1013.018728424778</v>
      </c>
      <c r="S200" s="71">
        <v>7.1</v>
      </c>
      <c r="T200" s="61">
        <v>4.1696532207524308</v>
      </c>
      <c r="U200" s="25">
        <v>0.7</v>
      </c>
      <c r="V200" s="218" t="s">
        <v>337</v>
      </c>
      <c r="W200" s="221" t="s">
        <v>352</v>
      </c>
      <c r="X200" s="26">
        <v>108</v>
      </c>
      <c r="Y200" s="27">
        <v>29.9</v>
      </c>
      <c r="Z200" s="28">
        <v>0</v>
      </c>
      <c r="AA200" s="29">
        <v>0</v>
      </c>
      <c r="AB200" s="322" t="s">
        <v>414</v>
      </c>
    </row>
    <row r="201" spans="1:28" s="20" customFormat="1" x14ac:dyDescent="0.3">
      <c r="A201" s="39">
        <v>44029</v>
      </c>
      <c r="B201" s="40">
        <v>14.5</v>
      </c>
      <c r="C201" s="14">
        <v>15.2</v>
      </c>
      <c r="D201" s="14">
        <v>14</v>
      </c>
      <c r="E201" s="14">
        <v>16.399999999999999</v>
      </c>
      <c r="F201" s="14">
        <v>13.5</v>
      </c>
      <c r="G201" s="76">
        <f t="shared" si="13"/>
        <v>2.8999999999999986</v>
      </c>
      <c r="H201" s="76">
        <f t="shared" si="14"/>
        <v>14.425000000000001</v>
      </c>
      <c r="I201" s="78">
        <v>14.651319444444523</v>
      </c>
      <c r="J201" s="203">
        <v>15.2</v>
      </c>
      <c r="K201" s="14">
        <v>12.9</v>
      </c>
      <c r="L201" s="78">
        <v>13.767708333333353</v>
      </c>
      <c r="M201" s="193">
        <v>97</v>
      </c>
      <c r="N201" s="31">
        <v>90.8</v>
      </c>
      <c r="O201" s="109">
        <v>94.434791666666754</v>
      </c>
      <c r="P201" s="117">
        <v>1016.46032848066</v>
      </c>
      <c r="Q201" s="21">
        <v>1013.72144781534</v>
      </c>
      <c r="R201" s="70">
        <v>1015.3987696362224</v>
      </c>
      <c r="S201" s="71">
        <v>4.4000000000000004</v>
      </c>
      <c r="T201" s="61">
        <v>2.8500070836491975</v>
      </c>
      <c r="U201" s="25">
        <v>0.7</v>
      </c>
      <c r="V201" s="218" t="s">
        <v>242</v>
      </c>
      <c r="W201" s="221" t="s">
        <v>218</v>
      </c>
      <c r="X201" s="26">
        <v>3.6</v>
      </c>
      <c r="Y201" s="27">
        <v>2.4</v>
      </c>
      <c r="Z201" s="28">
        <v>0</v>
      </c>
      <c r="AA201" s="29">
        <v>0</v>
      </c>
      <c r="AB201" s="322" t="s">
        <v>250</v>
      </c>
    </row>
    <row r="202" spans="1:28" s="20" customFormat="1" x14ac:dyDescent="0.3">
      <c r="A202" s="39">
        <v>44030</v>
      </c>
      <c r="B202" s="40">
        <v>16.3</v>
      </c>
      <c r="C202" s="14">
        <v>26.1</v>
      </c>
      <c r="D202" s="14">
        <v>16.7</v>
      </c>
      <c r="E202" s="14">
        <v>26.5</v>
      </c>
      <c r="F202" s="14">
        <v>12.9</v>
      </c>
      <c r="G202" s="76">
        <f t="shared" si="13"/>
        <v>13.6</v>
      </c>
      <c r="H202" s="76">
        <f t="shared" si="14"/>
        <v>18.950000000000003</v>
      </c>
      <c r="I202" s="78">
        <v>18.414027777777786</v>
      </c>
      <c r="J202" s="203">
        <v>21.7</v>
      </c>
      <c r="K202" s="14">
        <v>12.3</v>
      </c>
      <c r="L202" s="78">
        <v>16.129652777777814</v>
      </c>
      <c r="M202" s="193">
        <v>98.1</v>
      </c>
      <c r="N202" s="31">
        <v>55.9</v>
      </c>
      <c r="O202" s="109">
        <v>87.671944444444463</v>
      </c>
      <c r="P202" s="117">
        <v>1018.0874590575201</v>
      </c>
      <c r="Q202" s="21">
        <v>1014.32455823202</v>
      </c>
      <c r="R202" s="70">
        <v>1015.4646068025525</v>
      </c>
      <c r="S202" s="71">
        <v>8.8000000000000007</v>
      </c>
      <c r="T202" s="61">
        <v>6.7357310272711661</v>
      </c>
      <c r="U202" s="25">
        <v>0.8</v>
      </c>
      <c r="V202" s="218" t="s">
        <v>304</v>
      </c>
      <c r="W202" s="221" t="s">
        <v>218</v>
      </c>
      <c r="X202" s="26">
        <v>12</v>
      </c>
      <c r="Y202" s="27">
        <v>4.3</v>
      </c>
      <c r="Z202" s="28">
        <v>0</v>
      </c>
      <c r="AA202" s="29">
        <v>0</v>
      </c>
      <c r="AB202" s="322" t="s">
        <v>425</v>
      </c>
    </row>
    <row r="203" spans="1:28" s="20" customFormat="1" x14ac:dyDescent="0.3">
      <c r="A203" s="39">
        <v>44031</v>
      </c>
      <c r="B203" s="40">
        <v>16.3</v>
      </c>
      <c r="C203" s="14">
        <v>23.9</v>
      </c>
      <c r="D203" s="14">
        <v>16.2</v>
      </c>
      <c r="E203" s="14">
        <v>27</v>
      </c>
      <c r="F203" s="14">
        <v>15.1</v>
      </c>
      <c r="G203" s="76">
        <f t="shared" si="13"/>
        <v>11.9</v>
      </c>
      <c r="H203" s="76">
        <f t="shared" si="14"/>
        <v>18.149999999999999</v>
      </c>
      <c r="I203" s="78">
        <v>18.791805555555527</v>
      </c>
      <c r="J203" s="203">
        <v>22.2</v>
      </c>
      <c r="K203" s="14">
        <v>14.4</v>
      </c>
      <c r="L203" s="78">
        <v>16.825208333333336</v>
      </c>
      <c r="M203" s="193">
        <v>97.8</v>
      </c>
      <c r="N203" s="31">
        <v>60.1</v>
      </c>
      <c r="O203" s="109">
        <v>89.066597222222214</v>
      </c>
      <c r="P203" s="117">
        <v>1017.22655448566</v>
      </c>
      <c r="Q203" s="21">
        <v>1013.6274847174</v>
      </c>
      <c r="R203" s="70">
        <v>1015.6014555783285</v>
      </c>
      <c r="S203" s="71">
        <v>7.8</v>
      </c>
      <c r="T203" s="61">
        <v>5.1714414249674725</v>
      </c>
      <c r="U203" s="25">
        <v>1</v>
      </c>
      <c r="V203" s="218" t="s">
        <v>237</v>
      </c>
      <c r="W203" s="221" t="s">
        <v>323</v>
      </c>
      <c r="X203" s="26">
        <v>2.4</v>
      </c>
      <c r="Y203" s="27">
        <v>1</v>
      </c>
      <c r="Z203" s="28">
        <v>0</v>
      </c>
      <c r="AA203" s="29">
        <v>0</v>
      </c>
      <c r="AB203" s="322" t="s">
        <v>381</v>
      </c>
    </row>
    <row r="204" spans="1:28" s="20" customFormat="1" x14ac:dyDescent="0.3">
      <c r="A204" s="39">
        <v>44032</v>
      </c>
      <c r="B204" s="40">
        <v>17</v>
      </c>
      <c r="C204" s="14">
        <v>27.3</v>
      </c>
      <c r="D204" s="14">
        <v>19</v>
      </c>
      <c r="E204" s="14">
        <v>28.3</v>
      </c>
      <c r="F204" s="14">
        <v>15.1</v>
      </c>
      <c r="G204" s="76">
        <f t="shared" si="13"/>
        <v>13.200000000000001</v>
      </c>
      <c r="H204" s="76">
        <f t="shared" si="14"/>
        <v>20.574999999999999</v>
      </c>
      <c r="I204" s="78">
        <v>20.827083333333324</v>
      </c>
      <c r="J204" s="203">
        <v>21.4</v>
      </c>
      <c r="K204" s="14">
        <v>14.6</v>
      </c>
      <c r="L204" s="78">
        <v>16.877013888888907</v>
      </c>
      <c r="M204" s="193">
        <v>97.4</v>
      </c>
      <c r="N204" s="31">
        <v>47.7</v>
      </c>
      <c r="O204" s="109">
        <v>80.357986111111117</v>
      </c>
      <c r="P204" s="117">
        <v>1017.58004528907</v>
      </c>
      <c r="Q204" s="21">
        <v>1013.55735147154</v>
      </c>
      <c r="R204" s="70">
        <v>1015.1298496535061</v>
      </c>
      <c r="S204" s="71">
        <v>4.4000000000000004</v>
      </c>
      <c r="T204" s="61">
        <v>2.4910776201069078</v>
      </c>
      <c r="U204" s="25">
        <v>0.9</v>
      </c>
      <c r="V204" s="218" t="s">
        <v>337</v>
      </c>
      <c r="W204" s="221" t="s">
        <v>218</v>
      </c>
      <c r="X204" s="26">
        <v>2.4</v>
      </c>
      <c r="Y204" s="27">
        <v>1.1000000000000001</v>
      </c>
      <c r="Z204" s="28">
        <v>0</v>
      </c>
      <c r="AA204" s="29">
        <v>0</v>
      </c>
      <c r="AB204" s="322" t="s">
        <v>428</v>
      </c>
    </row>
    <row r="205" spans="1:28" s="20" customFormat="1" x14ac:dyDescent="0.3">
      <c r="A205" s="39">
        <v>44033</v>
      </c>
      <c r="B205" s="40">
        <v>16.600000000000001</v>
      </c>
      <c r="C205" s="14">
        <v>22.5</v>
      </c>
      <c r="D205" s="14">
        <v>16.5</v>
      </c>
      <c r="E205" s="14">
        <v>27.5</v>
      </c>
      <c r="F205" s="14">
        <v>14.9</v>
      </c>
      <c r="G205" s="76">
        <f t="shared" si="13"/>
        <v>12.6</v>
      </c>
      <c r="H205" s="76">
        <f t="shared" si="14"/>
        <v>18.024999999999999</v>
      </c>
      <c r="I205" s="78">
        <v>19.436805555555566</v>
      </c>
      <c r="J205" s="203">
        <v>21.4</v>
      </c>
      <c r="K205" s="14">
        <v>14.2</v>
      </c>
      <c r="L205" s="78">
        <v>16.934513888888873</v>
      </c>
      <c r="M205" s="193">
        <v>97.2</v>
      </c>
      <c r="N205" s="31">
        <v>58.3</v>
      </c>
      <c r="O205" s="109">
        <v>86.343472222222204</v>
      </c>
      <c r="P205" s="117">
        <v>1020.17120288239</v>
      </c>
      <c r="Q205" s="21">
        <v>1017.5542219999101</v>
      </c>
      <c r="R205" s="70">
        <v>1018.9143093767137</v>
      </c>
      <c r="S205" s="71">
        <v>6.1</v>
      </c>
      <c r="T205" s="61">
        <v>4.2857249378183466</v>
      </c>
      <c r="U205" s="25">
        <v>0.9</v>
      </c>
      <c r="V205" s="218" t="s">
        <v>265</v>
      </c>
      <c r="W205" s="221" t="s">
        <v>218</v>
      </c>
      <c r="X205" s="26">
        <v>4.8</v>
      </c>
      <c r="Y205" s="27">
        <v>1.2</v>
      </c>
      <c r="Z205" s="28">
        <v>0</v>
      </c>
      <c r="AA205" s="29">
        <v>0</v>
      </c>
      <c r="AB205" s="322" t="s">
        <v>434</v>
      </c>
    </row>
    <row r="206" spans="1:28" s="20" customFormat="1" x14ac:dyDescent="0.3">
      <c r="A206" s="39">
        <v>44034</v>
      </c>
      <c r="B206" s="40">
        <v>16.100000000000001</v>
      </c>
      <c r="C206" s="14">
        <v>25.4</v>
      </c>
      <c r="D206" s="14">
        <v>14.3</v>
      </c>
      <c r="E206" s="14">
        <v>26</v>
      </c>
      <c r="F206" s="14">
        <v>11.6</v>
      </c>
      <c r="G206" s="76">
        <f t="shared" si="13"/>
        <v>14.4</v>
      </c>
      <c r="H206" s="76">
        <f t="shared" si="14"/>
        <v>17.524999999999999</v>
      </c>
      <c r="I206" s="78">
        <v>18.891874999999988</v>
      </c>
      <c r="J206" s="203">
        <v>20.100000000000001</v>
      </c>
      <c r="K206" s="14">
        <v>10.7</v>
      </c>
      <c r="L206" s="78">
        <v>15.008055555555542</v>
      </c>
      <c r="M206" s="193">
        <v>97.4</v>
      </c>
      <c r="N206" s="31">
        <v>50.5</v>
      </c>
      <c r="O206" s="109">
        <v>80.126875000000098</v>
      </c>
      <c r="P206" s="117">
        <v>1020.56912652225</v>
      </c>
      <c r="Q206" s="21">
        <v>1017.65989572265</v>
      </c>
      <c r="R206" s="70">
        <v>1019.1595683730167</v>
      </c>
      <c r="S206" s="71">
        <v>6.5</v>
      </c>
      <c r="T206" s="61">
        <v>3.8357238193474168</v>
      </c>
      <c r="U206" s="25">
        <v>1.3</v>
      </c>
      <c r="V206" s="218" t="s">
        <v>265</v>
      </c>
      <c r="W206" s="221"/>
      <c r="X206" s="26">
        <v>0</v>
      </c>
      <c r="Y206" s="27">
        <v>0</v>
      </c>
      <c r="Z206" s="28">
        <v>0</v>
      </c>
      <c r="AA206" s="29">
        <v>0</v>
      </c>
      <c r="AB206" s="322" t="s">
        <v>415</v>
      </c>
    </row>
    <row r="207" spans="1:28" s="20" customFormat="1" x14ac:dyDescent="0.3">
      <c r="A207" s="39">
        <v>44035</v>
      </c>
      <c r="B207" s="40">
        <v>14.5</v>
      </c>
      <c r="C207" s="14">
        <v>26.6</v>
      </c>
      <c r="D207" s="14">
        <v>16.8</v>
      </c>
      <c r="E207" s="14">
        <v>26.9</v>
      </c>
      <c r="F207" s="14">
        <v>11.8</v>
      </c>
      <c r="G207" s="76">
        <f t="shared" si="13"/>
        <v>15.099999999999998</v>
      </c>
      <c r="H207" s="76">
        <f t="shared" si="14"/>
        <v>18.675000000000001</v>
      </c>
      <c r="I207" s="78">
        <v>18.7140972222222</v>
      </c>
      <c r="J207" s="203">
        <v>19.7</v>
      </c>
      <c r="K207" s="14">
        <v>11</v>
      </c>
      <c r="L207" s="78">
        <v>14.115138888888909</v>
      </c>
      <c r="M207" s="193">
        <v>96.4</v>
      </c>
      <c r="N207" s="31">
        <v>42.1</v>
      </c>
      <c r="O207" s="109">
        <v>77.236458333333246</v>
      </c>
      <c r="P207" s="117">
        <v>1018.70859864895</v>
      </c>
      <c r="Q207" s="21">
        <v>1013.5034320370499</v>
      </c>
      <c r="R207" s="70">
        <v>1015.651012561679</v>
      </c>
      <c r="S207" s="71">
        <v>4.0999999999999996</v>
      </c>
      <c r="T207" s="61">
        <v>2.7214353355146472</v>
      </c>
      <c r="U207" s="25">
        <v>0.9</v>
      </c>
      <c r="V207" s="218" t="s">
        <v>265</v>
      </c>
      <c r="W207" s="221"/>
      <c r="X207" s="26">
        <v>0</v>
      </c>
      <c r="Y207" s="27">
        <v>0</v>
      </c>
      <c r="Z207" s="28">
        <v>0</v>
      </c>
      <c r="AA207" s="29">
        <v>0</v>
      </c>
      <c r="AB207" s="322" t="s">
        <v>435</v>
      </c>
    </row>
    <row r="208" spans="1:28" s="20" customFormat="1" x14ac:dyDescent="0.3">
      <c r="A208" s="39">
        <v>44036</v>
      </c>
      <c r="B208" s="40">
        <v>17</v>
      </c>
      <c r="C208" s="14">
        <v>25.3</v>
      </c>
      <c r="D208" s="14">
        <v>19.8</v>
      </c>
      <c r="E208" s="14">
        <v>28.2</v>
      </c>
      <c r="F208" s="14">
        <v>12.1</v>
      </c>
      <c r="G208" s="76">
        <f t="shared" si="13"/>
        <v>16.100000000000001</v>
      </c>
      <c r="H208" s="76">
        <f t="shared" si="14"/>
        <v>20.475000000000001</v>
      </c>
      <c r="I208" s="78">
        <v>19.820277777777736</v>
      </c>
      <c r="J208" s="203">
        <v>20.3</v>
      </c>
      <c r="K208" s="14">
        <v>11.2</v>
      </c>
      <c r="L208" s="78">
        <v>15.501527777777776</v>
      </c>
      <c r="M208" s="193">
        <v>96.5</v>
      </c>
      <c r="N208" s="31">
        <v>48.5</v>
      </c>
      <c r="O208" s="109">
        <v>77.924930555555633</v>
      </c>
      <c r="P208" s="117">
        <v>1015.23345289428</v>
      </c>
      <c r="Q208" s="21">
        <v>1010.5259018412499</v>
      </c>
      <c r="R208" s="70">
        <v>1012.7243038330918</v>
      </c>
      <c r="S208" s="71">
        <v>5.0999999999999996</v>
      </c>
      <c r="T208" s="61">
        <v>2.576792118863279</v>
      </c>
      <c r="U208" s="25">
        <v>0.7</v>
      </c>
      <c r="V208" s="218" t="s">
        <v>245</v>
      </c>
      <c r="W208" s="221"/>
      <c r="X208" s="26">
        <v>0</v>
      </c>
      <c r="Y208" s="27">
        <v>0</v>
      </c>
      <c r="Z208" s="28">
        <v>0</v>
      </c>
      <c r="AA208" s="29">
        <v>0</v>
      </c>
      <c r="AB208" s="322" t="s">
        <v>437</v>
      </c>
    </row>
    <row r="209" spans="1:28" s="20" customFormat="1" x14ac:dyDescent="0.3">
      <c r="A209" s="39">
        <v>44037</v>
      </c>
      <c r="B209" s="40">
        <v>16.100000000000001</v>
      </c>
      <c r="C209" s="14">
        <v>25.1</v>
      </c>
      <c r="D209" s="14">
        <v>17.600000000000001</v>
      </c>
      <c r="E209" s="14">
        <v>25.5</v>
      </c>
      <c r="F209" s="14">
        <v>12.6</v>
      </c>
      <c r="G209" s="76">
        <f t="shared" si="13"/>
        <v>12.9</v>
      </c>
      <c r="H209" s="76">
        <f t="shared" si="14"/>
        <v>19.100000000000001</v>
      </c>
      <c r="I209" s="78">
        <v>19.125952045133996</v>
      </c>
      <c r="J209" s="203">
        <v>21.1</v>
      </c>
      <c r="K209" s="14">
        <v>11.8</v>
      </c>
      <c r="L209" s="78">
        <v>16.231311706629057</v>
      </c>
      <c r="M209" s="193">
        <v>96.3</v>
      </c>
      <c r="N209" s="31">
        <v>64.099999999999994</v>
      </c>
      <c r="O209" s="109">
        <v>84.133497884344081</v>
      </c>
      <c r="P209" s="117">
        <v>1013.98575556095</v>
      </c>
      <c r="Q209" s="21">
        <v>1011.32903435615</v>
      </c>
      <c r="R209" s="70">
        <v>1012.0859895694525</v>
      </c>
      <c r="S209" s="71">
        <v>6.1</v>
      </c>
      <c r="T209" s="61">
        <v>3.443758559409444</v>
      </c>
      <c r="U209" s="25">
        <v>0.7</v>
      </c>
      <c r="V209" s="218" t="s">
        <v>268</v>
      </c>
      <c r="W209" s="221"/>
      <c r="X209" s="26">
        <v>0</v>
      </c>
      <c r="Y209" s="27">
        <v>0</v>
      </c>
      <c r="Z209" s="28">
        <v>0</v>
      </c>
      <c r="AA209" s="29">
        <v>0</v>
      </c>
      <c r="AB209" s="322" t="s">
        <v>254</v>
      </c>
    </row>
    <row r="210" spans="1:28" s="20" customFormat="1" x14ac:dyDescent="0.3">
      <c r="A210" s="39">
        <v>44038</v>
      </c>
      <c r="B210" s="40">
        <v>17.8</v>
      </c>
      <c r="C210" s="14">
        <v>26.6</v>
      </c>
      <c r="D210" s="14">
        <v>18.5</v>
      </c>
      <c r="E210" s="14">
        <v>28.3</v>
      </c>
      <c r="F210" s="14">
        <v>15.3</v>
      </c>
      <c r="G210" s="76">
        <f t="shared" si="13"/>
        <v>13</v>
      </c>
      <c r="H210" s="76">
        <f t="shared" si="14"/>
        <v>20.350000000000001</v>
      </c>
      <c r="I210" s="78">
        <v>20.717222222222254</v>
      </c>
      <c r="J210" s="203">
        <v>21.8</v>
      </c>
      <c r="K210" s="14">
        <v>14.6</v>
      </c>
      <c r="L210" s="78">
        <v>17.549444444444418</v>
      </c>
      <c r="M210" s="193">
        <v>96.9</v>
      </c>
      <c r="N210" s="31">
        <v>59.2</v>
      </c>
      <c r="O210" s="109">
        <v>83.353472222222223</v>
      </c>
      <c r="P210" s="117">
        <v>1015.74744959743</v>
      </c>
      <c r="Q210" s="21">
        <v>1012.37895664128</v>
      </c>
      <c r="R210" s="70">
        <v>1013.8553883939908</v>
      </c>
      <c r="S210" s="71">
        <v>5.4</v>
      </c>
      <c r="T210" s="61">
        <v>2.8571499585455555</v>
      </c>
      <c r="U210" s="25">
        <v>0.7</v>
      </c>
      <c r="V210" s="218" t="s">
        <v>330</v>
      </c>
      <c r="W210" s="221" t="s">
        <v>218</v>
      </c>
      <c r="X210" s="26">
        <v>1.2</v>
      </c>
      <c r="Y210" s="27">
        <v>0.4</v>
      </c>
      <c r="Z210" s="28">
        <v>0</v>
      </c>
      <c r="AA210" s="29">
        <v>0</v>
      </c>
      <c r="AB210" s="322" t="s">
        <v>320</v>
      </c>
    </row>
    <row r="211" spans="1:28" s="20" customFormat="1" x14ac:dyDescent="0.3">
      <c r="A211" s="39">
        <v>44039</v>
      </c>
      <c r="B211" s="40">
        <v>18</v>
      </c>
      <c r="C211" s="14">
        <v>26.8</v>
      </c>
      <c r="D211" s="14">
        <v>17.5</v>
      </c>
      <c r="E211" s="14">
        <v>27.2</v>
      </c>
      <c r="F211" s="14">
        <v>14.9</v>
      </c>
      <c r="G211" s="76">
        <f t="shared" si="13"/>
        <v>12.299999999999999</v>
      </c>
      <c r="H211" s="76">
        <f t="shared" si="14"/>
        <v>19.95</v>
      </c>
      <c r="I211" s="78">
        <v>20.434305555555522</v>
      </c>
      <c r="J211" s="203">
        <v>21.2</v>
      </c>
      <c r="K211" s="14">
        <v>14.2</v>
      </c>
      <c r="L211" s="78">
        <v>17.481319444444477</v>
      </c>
      <c r="M211" s="193">
        <v>97.5</v>
      </c>
      <c r="N211" s="31">
        <v>57.6</v>
      </c>
      <c r="O211" s="109">
        <v>84.480486111111148</v>
      </c>
      <c r="P211" s="117">
        <v>1018.35330007353</v>
      </c>
      <c r="Q211" s="21">
        <v>1015.41197187377</v>
      </c>
      <c r="R211" s="70">
        <v>1016.801583379501</v>
      </c>
      <c r="S211" s="71">
        <v>5.8</v>
      </c>
      <c r="T211" s="61">
        <v>3.7866165544349166</v>
      </c>
      <c r="U211" s="25">
        <v>0.9</v>
      </c>
      <c r="V211" s="218" t="s">
        <v>265</v>
      </c>
      <c r="W211" s="221" t="s">
        <v>218</v>
      </c>
      <c r="X211" s="26">
        <v>4</v>
      </c>
      <c r="Y211" s="27">
        <v>0.1</v>
      </c>
      <c r="Z211" s="28">
        <v>0</v>
      </c>
      <c r="AA211" s="29">
        <v>0</v>
      </c>
      <c r="AB211" s="322" t="s">
        <v>319</v>
      </c>
    </row>
    <row r="212" spans="1:28" s="20" customFormat="1" x14ac:dyDescent="0.3">
      <c r="A212" s="39">
        <v>44040</v>
      </c>
      <c r="B212" s="40">
        <v>16.7</v>
      </c>
      <c r="C212" s="14">
        <v>28.4</v>
      </c>
      <c r="D212" s="14">
        <v>24.2</v>
      </c>
      <c r="E212" s="14">
        <v>29.3</v>
      </c>
      <c r="F212" s="14">
        <v>13.9</v>
      </c>
      <c r="G212" s="76">
        <f t="shared" si="13"/>
        <v>15.4</v>
      </c>
      <c r="H212" s="76">
        <f t="shared" si="14"/>
        <v>23.375</v>
      </c>
      <c r="I212" s="78">
        <v>21.736597222222219</v>
      </c>
      <c r="J212" s="203">
        <v>22.6</v>
      </c>
      <c r="K212" s="14">
        <v>13.3</v>
      </c>
      <c r="L212" s="78">
        <v>18.088958333333331</v>
      </c>
      <c r="M212" s="193">
        <v>97.8</v>
      </c>
      <c r="N212" s="31">
        <v>57.5</v>
      </c>
      <c r="O212" s="109">
        <v>81.347847222222214</v>
      </c>
      <c r="P212" s="117">
        <v>1017.31838088077</v>
      </c>
      <c r="Q212" s="21">
        <v>1012.91031296284</v>
      </c>
      <c r="R212" s="70">
        <v>1015.1578270427589</v>
      </c>
      <c r="S212" s="71">
        <v>9.1999999999999993</v>
      </c>
      <c r="T212" s="61">
        <v>5.8285859154329582</v>
      </c>
      <c r="U212" s="25">
        <v>2.1</v>
      </c>
      <c r="V212" s="218" t="s">
        <v>245</v>
      </c>
      <c r="W212" s="221"/>
      <c r="X212" s="26">
        <v>0</v>
      </c>
      <c r="Y212" s="27">
        <v>0</v>
      </c>
      <c r="Z212" s="28">
        <v>0</v>
      </c>
      <c r="AA212" s="29">
        <v>0</v>
      </c>
      <c r="AB212" s="322" t="s">
        <v>277</v>
      </c>
    </row>
    <row r="213" spans="1:28" s="20" customFormat="1" x14ac:dyDescent="0.3">
      <c r="A213" s="39">
        <v>44041</v>
      </c>
      <c r="B213" s="40">
        <v>22</v>
      </c>
      <c r="C213" s="14">
        <v>29.7</v>
      </c>
      <c r="D213" s="14">
        <v>19.2</v>
      </c>
      <c r="E213" s="14">
        <v>30.4</v>
      </c>
      <c r="F213" s="14">
        <v>17</v>
      </c>
      <c r="G213" s="76">
        <f t="shared" si="13"/>
        <v>13.399999999999999</v>
      </c>
      <c r="H213" s="76">
        <f t="shared" si="14"/>
        <v>22.524999999999999</v>
      </c>
      <c r="I213" s="78">
        <v>22.525833333333395</v>
      </c>
      <c r="J213" s="203">
        <v>22.9</v>
      </c>
      <c r="K213" s="14">
        <v>16.3</v>
      </c>
      <c r="L213" s="78">
        <v>19.078402777777804</v>
      </c>
      <c r="M213" s="193">
        <v>95.8</v>
      </c>
      <c r="N213" s="31">
        <v>54.8</v>
      </c>
      <c r="O213" s="109">
        <v>82.188402777777739</v>
      </c>
      <c r="P213" s="117">
        <v>1018.52043499109</v>
      </c>
      <c r="Q213" s="21">
        <v>1013.34794615369</v>
      </c>
      <c r="R213" s="70">
        <v>1015.9440405120234</v>
      </c>
      <c r="S213" s="71">
        <v>8.8000000000000007</v>
      </c>
      <c r="T213" s="61">
        <v>5.1901914715704303</v>
      </c>
      <c r="U213" s="25">
        <v>1.5</v>
      </c>
      <c r="V213" s="218" t="s">
        <v>245</v>
      </c>
      <c r="W213" s="221" t="s">
        <v>323</v>
      </c>
      <c r="X213" s="26">
        <v>16</v>
      </c>
      <c r="Y213" s="27">
        <v>4.0999999999999996</v>
      </c>
      <c r="Z213" s="28">
        <v>0</v>
      </c>
      <c r="AA213" s="29">
        <v>0</v>
      </c>
      <c r="AB213" s="322" t="s">
        <v>369</v>
      </c>
    </row>
    <row r="214" spans="1:28" s="20" customFormat="1" x14ac:dyDescent="0.3">
      <c r="A214" s="39">
        <v>44042</v>
      </c>
      <c r="B214" s="40">
        <v>18.2</v>
      </c>
      <c r="C214" s="14">
        <v>30.5</v>
      </c>
      <c r="D214" s="14">
        <v>18.8</v>
      </c>
      <c r="E214" s="14">
        <v>30.7</v>
      </c>
      <c r="F214" s="14">
        <v>15.4</v>
      </c>
      <c r="G214" s="76">
        <f t="shared" si="13"/>
        <v>15.299999999999999</v>
      </c>
      <c r="H214" s="76">
        <f t="shared" si="14"/>
        <v>21.575000000000003</v>
      </c>
      <c r="I214" s="78">
        <v>22.226874999999968</v>
      </c>
      <c r="J214" s="203">
        <v>22.5</v>
      </c>
      <c r="K214" s="14">
        <v>14.4</v>
      </c>
      <c r="L214" s="78">
        <v>17.581041666666621</v>
      </c>
      <c r="M214" s="193">
        <v>97.2</v>
      </c>
      <c r="N214" s="31">
        <v>44.5</v>
      </c>
      <c r="O214" s="109">
        <v>77.670625000000001</v>
      </c>
      <c r="P214" s="117">
        <v>1019.55456015085</v>
      </c>
      <c r="Q214" s="21">
        <v>1016.21673247449</v>
      </c>
      <c r="R214" s="70">
        <v>1018.0741958330004</v>
      </c>
      <c r="S214" s="71">
        <v>4.4000000000000004</v>
      </c>
      <c r="T214" s="61">
        <v>2.4785775890382751</v>
      </c>
      <c r="U214" s="25">
        <v>0.7</v>
      </c>
      <c r="V214" s="218" t="s">
        <v>330</v>
      </c>
      <c r="W214" s="221"/>
      <c r="X214" s="26">
        <v>0</v>
      </c>
      <c r="Y214" s="27">
        <v>0</v>
      </c>
      <c r="Z214" s="28">
        <v>0</v>
      </c>
      <c r="AA214" s="29">
        <v>0</v>
      </c>
      <c r="AB214" s="322" t="s">
        <v>440</v>
      </c>
    </row>
    <row r="215" spans="1:28" s="20" customFormat="1" ht="15" thickBot="1" x14ac:dyDescent="0.35">
      <c r="A215" s="39">
        <v>44043</v>
      </c>
      <c r="B215" s="41">
        <v>16</v>
      </c>
      <c r="C215" s="22">
        <v>25.2</v>
      </c>
      <c r="D215" s="22">
        <v>15.6</v>
      </c>
      <c r="E215" s="22">
        <v>27.1</v>
      </c>
      <c r="F215" s="22">
        <v>11.2</v>
      </c>
      <c r="G215" s="22">
        <f t="shared" si="13"/>
        <v>15.900000000000002</v>
      </c>
      <c r="H215" s="22">
        <f t="shared" si="14"/>
        <v>18.100000000000001</v>
      </c>
      <c r="I215" s="79">
        <v>19.173541666666651</v>
      </c>
      <c r="J215" s="204">
        <v>20.399999999999999</v>
      </c>
      <c r="K215" s="22">
        <v>9.9</v>
      </c>
      <c r="L215" s="79">
        <v>14.449375000000025</v>
      </c>
      <c r="M215" s="194">
        <v>96</v>
      </c>
      <c r="N215" s="191">
        <v>49.8</v>
      </c>
      <c r="O215" s="192">
        <v>76.102500000000006</v>
      </c>
      <c r="P215" s="118">
        <v>1018.26172369924</v>
      </c>
      <c r="Q215" s="68">
        <v>1013.79223701563</v>
      </c>
      <c r="R215" s="190">
        <v>1016.0154497634417</v>
      </c>
      <c r="S215" s="73">
        <v>5.8</v>
      </c>
      <c r="T215" s="63">
        <v>3.3357225766019445</v>
      </c>
      <c r="U215" s="42">
        <v>0.9</v>
      </c>
      <c r="V215" s="222" t="s">
        <v>265</v>
      </c>
      <c r="W215" s="223"/>
      <c r="X215" s="44">
        <v>0</v>
      </c>
      <c r="Y215" s="45">
        <v>0</v>
      </c>
      <c r="Z215" s="46">
        <v>0</v>
      </c>
      <c r="AA215" s="47">
        <v>0</v>
      </c>
      <c r="AB215" s="323" t="s">
        <v>441</v>
      </c>
    </row>
    <row r="216" spans="1:28" s="34" customFormat="1" x14ac:dyDescent="0.3">
      <c r="A216" s="39">
        <v>44044</v>
      </c>
      <c r="B216" s="75">
        <v>15.4</v>
      </c>
      <c r="C216" s="30">
        <v>24.8</v>
      </c>
      <c r="D216" s="30">
        <v>14.8</v>
      </c>
      <c r="E216" s="30">
        <v>26.4</v>
      </c>
      <c r="F216" s="30">
        <v>8.8000000000000007</v>
      </c>
      <c r="G216" s="76">
        <f t="shared" si="13"/>
        <v>17.599999999999998</v>
      </c>
      <c r="H216" s="76">
        <f t="shared" si="14"/>
        <v>17.450000000000003</v>
      </c>
      <c r="I216" s="83">
        <v>17.553813855843252</v>
      </c>
      <c r="J216" s="30">
        <v>18.3</v>
      </c>
      <c r="K216" s="30">
        <v>8</v>
      </c>
      <c r="L216" s="83">
        <v>12.559692092372277</v>
      </c>
      <c r="M216" s="114">
        <v>96.9</v>
      </c>
      <c r="N216" s="31">
        <v>47.6</v>
      </c>
      <c r="O216" s="109">
        <v>74.781455563331093</v>
      </c>
      <c r="P216" s="119">
        <v>1017.1794369686</v>
      </c>
      <c r="Q216" s="32">
        <v>1014.456037951</v>
      </c>
      <c r="R216" s="70">
        <v>1015.7623258397832</v>
      </c>
      <c r="S216" s="111">
        <v>8.5</v>
      </c>
      <c r="T216" s="110">
        <v>4.6928688069110827</v>
      </c>
      <c r="U216" s="33">
        <v>1.6</v>
      </c>
      <c r="V216" s="216" t="s">
        <v>265</v>
      </c>
      <c r="W216" s="224"/>
      <c r="X216" s="105">
        <v>0</v>
      </c>
      <c r="Y216" s="106">
        <v>0</v>
      </c>
      <c r="Z216" s="107">
        <v>0</v>
      </c>
      <c r="AA216" s="112">
        <v>0</v>
      </c>
      <c r="AB216" s="320" t="s">
        <v>445</v>
      </c>
    </row>
    <row r="217" spans="1:28" s="20" customFormat="1" x14ac:dyDescent="0.3">
      <c r="A217" s="39">
        <v>44045</v>
      </c>
      <c r="B217" s="40">
        <v>13.8</v>
      </c>
      <c r="C217" s="14">
        <v>26.8</v>
      </c>
      <c r="D217" s="14">
        <v>15</v>
      </c>
      <c r="E217" s="14">
        <v>27.6</v>
      </c>
      <c r="F217" s="14">
        <v>8.5</v>
      </c>
      <c r="G217" s="76">
        <f t="shared" si="13"/>
        <v>19.100000000000001</v>
      </c>
      <c r="H217" s="76">
        <f t="shared" si="14"/>
        <v>17.649999999999999</v>
      </c>
      <c r="I217" s="78">
        <v>18.138472222222298</v>
      </c>
      <c r="J217" s="30">
        <v>17.5</v>
      </c>
      <c r="K217" s="30">
        <v>7.6</v>
      </c>
      <c r="L217" s="83">
        <v>12.339513888888865</v>
      </c>
      <c r="M217" s="114">
        <v>96.6</v>
      </c>
      <c r="N217" s="31">
        <v>41.2</v>
      </c>
      <c r="O217" s="109">
        <v>72.294930555555581</v>
      </c>
      <c r="P217" s="117">
        <v>1017.4727344361301</v>
      </c>
      <c r="Q217" s="21">
        <v>1012.94238112235</v>
      </c>
      <c r="R217" s="70">
        <v>1015.2879664865328</v>
      </c>
      <c r="S217" s="71">
        <v>6.1</v>
      </c>
      <c r="T217" s="61">
        <v>3.4500085749437774</v>
      </c>
      <c r="U217" s="25">
        <v>1</v>
      </c>
      <c r="V217" s="218" t="s">
        <v>337</v>
      </c>
      <c r="W217" s="219"/>
      <c r="X217" s="16">
        <v>0</v>
      </c>
      <c r="Y217" s="17">
        <v>0</v>
      </c>
      <c r="Z217" s="18">
        <v>0</v>
      </c>
      <c r="AA217" s="43">
        <v>0</v>
      </c>
      <c r="AB217" s="321" t="s">
        <v>446</v>
      </c>
    </row>
    <row r="218" spans="1:28" s="20" customFormat="1" x14ac:dyDescent="0.3">
      <c r="A218" s="39">
        <v>44046</v>
      </c>
      <c r="B218" s="40">
        <v>16.399999999999999</v>
      </c>
      <c r="C218" s="14">
        <v>25.6</v>
      </c>
      <c r="D218" s="14">
        <v>18.5</v>
      </c>
      <c r="E218" s="14">
        <v>27.3</v>
      </c>
      <c r="F218" s="14">
        <v>10.8</v>
      </c>
      <c r="G218" s="76">
        <f t="shared" si="13"/>
        <v>16.5</v>
      </c>
      <c r="H218" s="76">
        <f t="shared" si="14"/>
        <v>19.75</v>
      </c>
      <c r="I218" s="78">
        <v>19.578055555555583</v>
      </c>
      <c r="J218" s="30">
        <v>18.399999999999999</v>
      </c>
      <c r="K218" s="30">
        <v>9.9</v>
      </c>
      <c r="L218" s="83">
        <v>14.581736111111152</v>
      </c>
      <c r="M218" s="114">
        <v>96.2</v>
      </c>
      <c r="N218" s="31">
        <v>47</v>
      </c>
      <c r="O218" s="109">
        <v>75.31458333333326</v>
      </c>
      <c r="P218" s="117">
        <v>1014.40836169083</v>
      </c>
      <c r="Q218" s="21">
        <v>1007.48889049654</v>
      </c>
      <c r="R218" s="70">
        <v>1010.749060477391</v>
      </c>
      <c r="S218" s="71">
        <v>8.8000000000000007</v>
      </c>
      <c r="T218" s="61">
        <v>5.6785855426093059</v>
      </c>
      <c r="U218" s="25">
        <v>1.6</v>
      </c>
      <c r="V218" s="218" t="s">
        <v>245</v>
      </c>
      <c r="W218" s="219" t="s">
        <v>218</v>
      </c>
      <c r="X218" s="16">
        <v>3.6</v>
      </c>
      <c r="Y218" s="17">
        <v>0.2</v>
      </c>
      <c r="Z218" s="18">
        <v>0</v>
      </c>
      <c r="AA218" s="43">
        <v>0</v>
      </c>
      <c r="AB218" s="321" t="s">
        <v>254</v>
      </c>
    </row>
    <row r="219" spans="1:28" s="20" customFormat="1" x14ac:dyDescent="0.3">
      <c r="A219" s="39">
        <v>44047</v>
      </c>
      <c r="B219" s="40">
        <v>19.8</v>
      </c>
      <c r="C219" s="14">
        <v>27.7</v>
      </c>
      <c r="D219" s="14">
        <v>20.9</v>
      </c>
      <c r="E219" s="14">
        <v>28.9</v>
      </c>
      <c r="F219" s="14">
        <v>16.100000000000001</v>
      </c>
      <c r="G219" s="76">
        <f t="shared" si="13"/>
        <v>12.799999999999997</v>
      </c>
      <c r="H219" s="76">
        <f t="shared" si="14"/>
        <v>22.324999999999999</v>
      </c>
      <c r="I219" s="78">
        <v>21.958680555555567</v>
      </c>
      <c r="J219" s="30">
        <v>21.1</v>
      </c>
      <c r="K219" s="30">
        <v>14.7</v>
      </c>
      <c r="L219" s="83">
        <v>17.317916666666623</v>
      </c>
      <c r="M219" s="114">
        <v>94.8</v>
      </c>
      <c r="N219" s="31">
        <v>54.1</v>
      </c>
      <c r="O219" s="109">
        <v>76.158055555555563</v>
      </c>
      <c r="P219" s="117">
        <v>1012.77137610655</v>
      </c>
      <c r="Q219" s="21">
        <v>1006.20634055328</v>
      </c>
      <c r="R219" s="70">
        <v>1008.1485423252891</v>
      </c>
      <c r="S219" s="72">
        <v>8.8000000000000007</v>
      </c>
      <c r="T219" s="62">
        <v>5.5294780291477075</v>
      </c>
      <c r="U219" s="19">
        <v>2</v>
      </c>
      <c r="V219" s="218" t="s">
        <v>245</v>
      </c>
      <c r="W219" s="220" t="s">
        <v>218</v>
      </c>
      <c r="X219" s="16">
        <v>16.8</v>
      </c>
      <c r="Y219" s="17">
        <v>19.899999999999999</v>
      </c>
      <c r="Z219" s="18">
        <v>0</v>
      </c>
      <c r="AA219" s="43">
        <v>0</v>
      </c>
      <c r="AB219" s="321" t="s">
        <v>447</v>
      </c>
    </row>
    <row r="220" spans="1:28" s="20" customFormat="1" x14ac:dyDescent="0.3">
      <c r="A220" s="39">
        <v>44048</v>
      </c>
      <c r="B220" s="40">
        <v>17.399999999999999</v>
      </c>
      <c r="C220" s="14">
        <v>18.8</v>
      </c>
      <c r="D220" s="14">
        <v>17.600000000000001</v>
      </c>
      <c r="E220" s="14">
        <v>20</v>
      </c>
      <c r="F220" s="14">
        <v>17</v>
      </c>
      <c r="G220" s="64">
        <f t="shared" si="13"/>
        <v>3</v>
      </c>
      <c r="H220" s="64">
        <f t="shared" si="14"/>
        <v>17.850000000000001</v>
      </c>
      <c r="I220" s="78">
        <v>18.311736111110982</v>
      </c>
      <c r="J220" s="30">
        <v>17.8</v>
      </c>
      <c r="K220" s="30">
        <v>15.9</v>
      </c>
      <c r="L220" s="83">
        <v>16.698472222222147</v>
      </c>
      <c r="M220" s="114">
        <v>95.7</v>
      </c>
      <c r="N220" s="31">
        <v>84.3</v>
      </c>
      <c r="O220" s="109">
        <v>90.384166666666815</v>
      </c>
      <c r="P220" s="117">
        <v>1019.20506501429</v>
      </c>
      <c r="Q220" s="21">
        <v>1012.7645095191</v>
      </c>
      <c r="R220" s="70">
        <v>1016.583687092668</v>
      </c>
      <c r="S220" s="71">
        <v>6.8</v>
      </c>
      <c r="T220" s="61">
        <v>4.2857249378183333</v>
      </c>
      <c r="U220" s="25">
        <v>2.1</v>
      </c>
      <c r="V220" s="218" t="s">
        <v>242</v>
      </c>
      <c r="W220" s="220"/>
      <c r="X220" s="16">
        <v>0</v>
      </c>
      <c r="Y220" s="17">
        <v>0</v>
      </c>
      <c r="Z220" s="18">
        <v>0</v>
      </c>
      <c r="AA220" s="43">
        <v>0</v>
      </c>
      <c r="AB220" s="321" t="s">
        <v>452</v>
      </c>
    </row>
    <row r="221" spans="1:28" s="20" customFormat="1" x14ac:dyDescent="0.3">
      <c r="A221" s="39">
        <v>44049</v>
      </c>
      <c r="B221" s="40">
        <v>20.399999999999999</v>
      </c>
      <c r="C221" s="14">
        <v>30.8</v>
      </c>
      <c r="D221" s="14">
        <v>20.100000000000001</v>
      </c>
      <c r="E221" s="14">
        <v>31.3</v>
      </c>
      <c r="F221" s="14">
        <v>15.8</v>
      </c>
      <c r="G221" s="64">
        <f t="shared" si="13"/>
        <v>15.5</v>
      </c>
      <c r="H221" s="64">
        <f t="shared" si="14"/>
        <v>22.85</v>
      </c>
      <c r="I221" s="78">
        <v>22.850763888888952</v>
      </c>
      <c r="J221" s="30">
        <v>23.8</v>
      </c>
      <c r="K221" s="30">
        <v>15</v>
      </c>
      <c r="L221" s="83">
        <v>18.662986111111127</v>
      </c>
      <c r="M221" s="114">
        <v>96.2</v>
      </c>
      <c r="N221" s="31">
        <v>49.3</v>
      </c>
      <c r="O221" s="109">
        <v>79.089652777777843</v>
      </c>
      <c r="P221" s="117">
        <v>1021.59743423526</v>
      </c>
      <c r="Q221" s="21">
        <v>1018.5853911293</v>
      </c>
      <c r="R221" s="70">
        <v>1019.6749076863276</v>
      </c>
      <c r="S221" s="71">
        <v>5.4</v>
      </c>
      <c r="T221" s="61">
        <v>3.8616167408467361</v>
      </c>
      <c r="U221" s="25">
        <v>1.3</v>
      </c>
      <c r="V221" s="218" t="s">
        <v>237</v>
      </c>
      <c r="W221" s="220"/>
      <c r="X221" s="16">
        <v>0</v>
      </c>
      <c r="Y221" s="17">
        <v>0</v>
      </c>
      <c r="Z221" s="18">
        <v>0</v>
      </c>
      <c r="AA221" s="43">
        <v>0</v>
      </c>
      <c r="AB221" s="321" t="s">
        <v>289</v>
      </c>
    </row>
    <row r="222" spans="1:28" s="20" customFormat="1" x14ac:dyDescent="0.3">
      <c r="A222" s="39">
        <v>44050</v>
      </c>
      <c r="B222" s="40">
        <v>18.7</v>
      </c>
      <c r="C222" s="14">
        <v>32.299999999999997</v>
      </c>
      <c r="D222" s="14">
        <v>18.8</v>
      </c>
      <c r="E222" s="14">
        <v>32.6</v>
      </c>
      <c r="F222" s="14">
        <v>14.1</v>
      </c>
      <c r="G222" s="64">
        <f t="shared" si="13"/>
        <v>18.5</v>
      </c>
      <c r="H222" s="64">
        <f t="shared" si="14"/>
        <v>22.15</v>
      </c>
      <c r="I222" s="78">
        <v>22.835694444444457</v>
      </c>
      <c r="J222" s="30">
        <v>23.7</v>
      </c>
      <c r="K222" s="30">
        <v>13.4</v>
      </c>
      <c r="L222" s="83">
        <v>17.695138888888895</v>
      </c>
      <c r="M222" s="114">
        <v>97.5</v>
      </c>
      <c r="N222" s="31">
        <v>39.4</v>
      </c>
      <c r="O222" s="109">
        <v>75.925763888888994</v>
      </c>
      <c r="P222" s="117">
        <v>1022.70331988173</v>
      </c>
      <c r="Q222" s="21">
        <v>1019.8149352950001</v>
      </c>
      <c r="R222" s="70">
        <v>1021.1650503592235</v>
      </c>
      <c r="S222" s="71">
        <v>4.4000000000000004</v>
      </c>
      <c r="T222" s="61">
        <v>2.8214355840637473</v>
      </c>
      <c r="U222" s="25">
        <v>0.9</v>
      </c>
      <c r="V222" s="218" t="s">
        <v>265</v>
      </c>
      <c r="W222" s="220"/>
      <c r="X222" s="16">
        <v>0</v>
      </c>
      <c r="Y222" s="17">
        <v>0</v>
      </c>
      <c r="Z222" s="18">
        <v>0</v>
      </c>
      <c r="AA222" s="43">
        <v>0</v>
      </c>
      <c r="AB222" s="321" t="s">
        <v>453</v>
      </c>
    </row>
    <row r="223" spans="1:28" s="20" customFormat="1" x14ac:dyDescent="0.3">
      <c r="A223" s="39">
        <v>44051</v>
      </c>
      <c r="B223" s="40">
        <v>18.7</v>
      </c>
      <c r="C223" s="14">
        <v>32.299999999999997</v>
      </c>
      <c r="D223" s="14">
        <v>20.6</v>
      </c>
      <c r="E223" s="14">
        <v>33.200000000000003</v>
      </c>
      <c r="F223" s="14">
        <v>13.4</v>
      </c>
      <c r="G223" s="64">
        <f t="shared" si="13"/>
        <v>19.800000000000004</v>
      </c>
      <c r="H223" s="64">
        <f t="shared" si="14"/>
        <v>23.05</v>
      </c>
      <c r="I223" s="78">
        <v>22.969305555555554</v>
      </c>
      <c r="J223" s="30">
        <v>24.1</v>
      </c>
      <c r="K223" s="30">
        <v>12.6</v>
      </c>
      <c r="L223" s="83">
        <v>18.340347222222228</v>
      </c>
      <c r="M223" s="114">
        <v>97.2</v>
      </c>
      <c r="N223" s="31">
        <v>42.2</v>
      </c>
      <c r="O223" s="109">
        <v>77.762638888888915</v>
      </c>
      <c r="P223" s="117">
        <v>1021.96197266313</v>
      </c>
      <c r="Q223" s="21">
        <v>1017.4950387994101</v>
      </c>
      <c r="R223" s="70">
        <v>1019.71504951599</v>
      </c>
      <c r="S223" s="71">
        <v>5.4</v>
      </c>
      <c r="T223" s="61">
        <v>2.3500058409037248</v>
      </c>
      <c r="U223" s="25">
        <v>0.6</v>
      </c>
      <c r="V223" s="218" t="s">
        <v>237</v>
      </c>
      <c r="W223" s="220" t="s">
        <v>218</v>
      </c>
      <c r="X223" s="16">
        <v>3.6</v>
      </c>
      <c r="Y223" s="17">
        <v>0.1</v>
      </c>
      <c r="Z223" s="18">
        <v>0</v>
      </c>
      <c r="AA223" s="43">
        <v>0</v>
      </c>
      <c r="AB223" s="321" t="s">
        <v>454</v>
      </c>
    </row>
    <row r="224" spans="1:28" s="20" customFormat="1" x14ac:dyDescent="0.3">
      <c r="A224" s="39">
        <v>44052</v>
      </c>
      <c r="B224" s="40">
        <v>19.600000000000001</v>
      </c>
      <c r="C224" s="14">
        <v>31.3</v>
      </c>
      <c r="D224" s="14">
        <v>19.2</v>
      </c>
      <c r="E224" s="14">
        <v>31.7</v>
      </c>
      <c r="F224" s="14">
        <v>15</v>
      </c>
      <c r="G224" s="64">
        <f t="shared" si="13"/>
        <v>16.7</v>
      </c>
      <c r="H224" s="64">
        <f t="shared" si="14"/>
        <v>22.325000000000003</v>
      </c>
      <c r="I224" s="78">
        <v>23.037083333333371</v>
      </c>
      <c r="J224" s="30">
        <v>23</v>
      </c>
      <c r="K224" s="30">
        <v>14.3</v>
      </c>
      <c r="L224" s="83">
        <v>18.247708333333332</v>
      </c>
      <c r="M224" s="114">
        <v>97.7</v>
      </c>
      <c r="N224" s="31">
        <v>47.4</v>
      </c>
      <c r="O224" s="109">
        <v>76.937013888888927</v>
      </c>
      <c r="P224" s="117">
        <v>1019.38854119973</v>
      </c>
      <c r="Q224" s="21">
        <v>1015.43806039724</v>
      </c>
      <c r="R224" s="70">
        <v>1017.6922970364008</v>
      </c>
      <c r="S224" s="71">
        <v>4.4000000000000004</v>
      </c>
      <c r="T224" s="61">
        <v>3.886616802984014</v>
      </c>
      <c r="U224" s="25">
        <v>1.1000000000000001</v>
      </c>
      <c r="V224" s="218" t="s">
        <v>265</v>
      </c>
      <c r="W224" s="220"/>
      <c r="X224" s="16">
        <v>0</v>
      </c>
      <c r="Y224" s="17">
        <v>0</v>
      </c>
      <c r="Z224" s="18">
        <v>0</v>
      </c>
      <c r="AA224" s="43">
        <v>0</v>
      </c>
      <c r="AB224" s="321" t="s">
        <v>453</v>
      </c>
    </row>
    <row r="225" spans="1:28" s="20" customFormat="1" x14ac:dyDescent="0.3">
      <c r="A225" s="39">
        <v>44053</v>
      </c>
      <c r="B225" s="40">
        <v>19.8</v>
      </c>
      <c r="C225" s="14">
        <v>31</v>
      </c>
      <c r="D225" s="14">
        <v>18.7</v>
      </c>
      <c r="E225" s="14">
        <v>31.3</v>
      </c>
      <c r="F225" s="14">
        <v>14.9</v>
      </c>
      <c r="G225" s="64">
        <f t="shared" si="13"/>
        <v>16.399999999999999</v>
      </c>
      <c r="H225" s="64">
        <f t="shared" si="14"/>
        <v>22.049999999999997</v>
      </c>
      <c r="I225" s="78">
        <v>22.585624999999993</v>
      </c>
      <c r="J225" s="30">
        <v>22.4</v>
      </c>
      <c r="K225" s="30">
        <v>14.1</v>
      </c>
      <c r="L225" s="83">
        <v>17.803194444444465</v>
      </c>
      <c r="M225" s="114">
        <v>97.6</v>
      </c>
      <c r="N225" s="31">
        <v>47.7</v>
      </c>
      <c r="O225" s="109">
        <v>76.852152777777846</v>
      </c>
      <c r="P225" s="117">
        <v>1018.12741670343</v>
      </c>
      <c r="Q225" s="21">
        <v>1015.1304793105299</v>
      </c>
      <c r="R225" s="70">
        <v>1016.759522827228</v>
      </c>
      <c r="S225" s="71">
        <v>5.4</v>
      </c>
      <c r="T225" s="61">
        <v>3.321436826809208</v>
      </c>
      <c r="U225" s="25">
        <v>1.2</v>
      </c>
      <c r="V225" s="218" t="s">
        <v>265</v>
      </c>
      <c r="W225" s="220"/>
      <c r="X225" s="16">
        <v>0</v>
      </c>
      <c r="Y225" s="17">
        <v>0</v>
      </c>
      <c r="Z225" s="18">
        <v>0</v>
      </c>
      <c r="AA225" s="43">
        <v>0</v>
      </c>
      <c r="AB225" s="321" t="s">
        <v>210</v>
      </c>
    </row>
    <row r="226" spans="1:28" s="20" customFormat="1" x14ac:dyDescent="0.3">
      <c r="A226" s="39">
        <v>44054</v>
      </c>
      <c r="B226" s="40">
        <v>17.8</v>
      </c>
      <c r="C226" s="14">
        <v>30.7</v>
      </c>
      <c r="D226" s="14">
        <v>18.100000000000001</v>
      </c>
      <c r="E226" s="14">
        <v>31.1</v>
      </c>
      <c r="F226" s="14">
        <v>13.9</v>
      </c>
      <c r="G226" s="64">
        <f t="shared" si="13"/>
        <v>17.200000000000003</v>
      </c>
      <c r="H226" s="64">
        <f t="shared" si="14"/>
        <v>21.175000000000001</v>
      </c>
      <c r="I226" s="78">
        <v>21.873819444444418</v>
      </c>
      <c r="J226" s="30">
        <v>22.7</v>
      </c>
      <c r="K226" s="30">
        <v>13.2</v>
      </c>
      <c r="L226" s="83">
        <v>16.977777777777781</v>
      </c>
      <c r="M226" s="114">
        <v>97.5</v>
      </c>
      <c r="N226" s="31">
        <v>44.9</v>
      </c>
      <c r="O226" s="109">
        <v>76.539374999999964</v>
      </c>
      <c r="P226" s="117">
        <v>1019.1175872234001</v>
      </c>
      <c r="Q226" s="21">
        <v>1015.83698051496</v>
      </c>
      <c r="R226" s="70">
        <v>1017.8202096505443</v>
      </c>
      <c r="S226" s="71">
        <v>5.0999999999999996</v>
      </c>
      <c r="T226" s="61">
        <v>3.3857227008764998</v>
      </c>
      <c r="U226" s="25">
        <v>1</v>
      </c>
      <c r="V226" s="218" t="s">
        <v>265</v>
      </c>
      <c r="W226" s="220"/>
      <c r="X226" s="16">
        <v>0</v>
      </c>
      <c r="Y226" s="17">
        <v>0</v>
      </c>
      <c r="Z226" s="18">
        <v>0</v>
      </c>
      <c r="AA226" s="43">
        <v>0</v>
      </c>
      <c r="AB226" s="321" t="s">
        <v>210</v>
      </c>
    </row>
    <row r="227" spans="1:28" s="20" customFormat="1" x14ac:dyDescent="0.3">
      <c r="A227" s="39">
        <v>44055</v>
      </c>
      <c r="B227" s="40">
        <v>16.7</v>
      </c>
      <c r="C227" s="14">
        <v>28.8</v>
      </c>
      <c r="D227" s="14">
        <v>16</v>
      </c>
      <c r="E227" s="14">
        <v>29.8</v>
      </c>
      <c r="F227" s="14">
        <v>12.2</v>
      </c>
      <c r="G227" s="64">
        <f t="shared" si="13"/>
        <v>17.600000000000001</v>
      </c>
      <c r="H227" s="64">
        <f t="shared" si="14"/>
        <v>19.375</v>
      </c>
      <c r="I227" s="78">
        <v>20.521111111111104</v>
      </c>
      <c r="J227" s="30">
        <v>20.8</v>
      </c>
      <c r="K227" s="30">
        <v>11</v>
      </c>
      <c r="L227" s="83">
        <v>14.990902777777741</v>
      </c>
      <c r="M227" s="114">
        <v>97.3</v>
      </c>
      <c r="N227" s="31">
        <v>45.1</v>
      </c>
      <c r="O227" s="109">
        <v>73.781805555555479</v>
      </c>
      <c r="P227" s="117">
        <v>1020.34564895958</v>
      </c>
      <c r="Q227" s="21">
        <v>1017.76995090813</v>
      </c>
      <c r="R227" s="70">
        <v>1018.9358543754984</v>
      </c>
      <c r="S227" s="71">
        <v>7.8</v>
      </c>
      <c r="T227" s="61">
        <v>4.7571546809783607</v>
      </c>
      <c r="U227" s="25">
        <v>1.6</v>
      </c>
      <c r="V227" s="218" t="s">
        <v>265</v>
      </c>
      <c r="W227" s="220"/>
      <c r="X227" s="16">
        <v>0</v>
      </c>
      <c r="Y227" s="17">
        <v>0</v>
      </c>
      <c r="Z227" s="18">
        <v>0</v>
      </c>
      <c r="AA227" s="43">
        <v>0</v>
      </c>
      <c r="AB227" s="321" t="s">
        <v>455</v>
      </c>
    </row>
    <row r="228" spans="1:28" s="20" customFormat="1" x14ac:dyDescent="0.3">
      <c r="A228" s="39">
        <v>44056</v>
      </c>
      <c r="B228" s="40">
        <v>14.1</v>
      </c>
      <c r="C228" s="14">
        <v>29.2</v>
      </c>
      <c r="D228" s="14">
        <v>17.5</v>
      </c>
      <c r="E228" s="14">
        <v>29.9</v>
      </c>
      <c r="F228" s="14">
        <v>8.9</v>
      </c>
      <c r="G228" s="64">
        <f t="shared" si="13"/>
        <v>21</v>
      </c>
      <c r="H228" s="64">
        <f t="shared" si="14"/>
        <v>19.574999999999999</v>
      </c>
      <c r="I228" s="78">
        <v>19.561388888888878</v>
      </c>
      <c r="J228" s="30">
        <v>19.3</v>
      </c>
      <c r="K228" s="30">
        <v>8</v>
      </c>
      <c r="L228" s="83">
        <v>14.11368055555555</v>
      </c>
      <c r="M228" s="114">
        <v>97.2</v>
      </c>
      <c r="N228" s="31">
        <v>34.200000000000003</v>
      </c>
      <c r="O228" s="109">
        <v>74.227152777777889</v>
      </c>
      <c r="P228" s="117">
        <v>1020.38612239601</v>
      </c>
      <c r="Q228" s="21">
        <v>1014.37403786363</v>
      </c>
      <c r="R228" s="70">
        <v>1017.1160540856903</v>
      </c>
      <c r="S228" s="71">
        <v>5.0999999999999996</v>
      </c>
      <c r="T228" s="61">
        <v>2.7571497099964724</v>
      </c>
      <c r="U228" s="25">
        <v>0.9</v>
      </c>
      <c r="V228" s="218" t="s">
        <v>330</v>
      </c>
      <c r="W228" s="221"/>
      <c r="X228" s="26">
        <v>0</v>
      </c>
      <c r="Y228" s="27">
        <v>0</v>
      </c>
      <c r="Z228" s="28">
        <v>0</v>
      </c>
      <c r="AA228" s="29">
        <v>0</v>
      </c>
      <c r="AB228" s="322" t="s">
        <v>251</v>
      </c>
    </row>
    <row r="229" spans="1:28" s="20" customFormat="1" x14ac:dyDescent="0.3">
      <c r="A229" s="39">
        <v>44057</v>
      </c>
      <c r="B229" s="40">
        <v>16.5</v>
      </c>
      <c r="C229" s="14">
        <v>29.2</v>
      </c>
      <c r="D229" s="14">
        <v>18.2</v>
      </c>
      <c r="E229" s="14">
        <v>30.1</v>
      </c>
      <c r="F229" s="14">
        <v>12.5</v>
      </c>
      <c r="G229" s="64">
        <f t="shared" si="13"/>
        <v>17.600000000000001</v>
      </c>
      <c r="H229" s="64">
        <f t="shared" si="14"/>
        <v>20.524999999999999</v>
      </c>
      <c r="I229" s="78">
        <v>20.838118466898962</v>
      </c>
      <c r="J229" s="30">
        <v>21.8</v>
      </c>
      <c r="K229" s="30">
        <v>11.7</v>
      </c>
      <c r="L229" s="83">
        <v>16.548710801393707</v>
      </c>
      <c r="M229" s="114">
        <v>96.8</v>
      </c>
      <c r="N229" s="31">
        <v>49.6</v>
      </c>
      <c r="O229" s="109">
        <v>78.844529616724728</v>
      </c>
      <c r="P229" s="117">
        <v>1015.94794062105</v>
      </c>
      <c r="Q229" s="21">
        <v>1011.98611346108</v>
      </c>
      <c r="R229" s="70">
        <v>1014.07540743913</v>
      </c>
      <c r="S229" s="71">
        <v>6.5</v>
      </c>
      <c r="T229" s="61">
        <v>3.5928660728710415</v>
      </c>
      <c r="U229" s="25">
        <v>1</v>
      </c>
      <c r="V229" s="218" t="s">
        <v>245</v>
      </c>
      <c r="W229" s="221"/>
      <c r="X229" s="26">
        <v>0</v>
      </c>
      <c r="Y229" s="27">
        <v>0</v>
      </c>
      <c r="Z229" s="28">
        <v>0</v>
      </c>
      <c r="AA229" s="29">
        <v>0</v>
      </c>
      <c r="AB229" s="322" t="s">
        <v>319</v>
      </c>
    </row>
    <row r="230" spans="1:28" s="20" customFormat="1" x14ac:dyDescent="0.3">
      <c r="A230" s="39">
        <v>44058</v>
      </c>
      <c r="B230" s="40">
        <v>18.600000000000001</v>
      </c>
      <c r="C230" s="14">
        <v>20.2</v>
      </c>
      <c r="D230" s="14">
        <v>17.2</v>
      </c>
      <c r="E230" s="14">
        <v>31.5</v>
      </c>
      <c r="F230" s="14">
        <v>14.4</v>
      </c>
      <c r="G230" s="64">
        <f t="shared" si="13"/>
        <v>17.100000000000001</v>
      </c>
      <c r="H230" s="64">
        <f t="shared" si="14"/>
        <v>18.299999999999997</v>
      </c>
      <c r="I230" s="78">
        <v>19.838749999999983</v>
      </c>
      <c r="J230" s="30">
        <v>21.5</v>
      </c>
      <c r="K230" s="30">
        <v>13.7</v>
      </c>
      <c r="L230" s="83">
        <v>17.178611111111156</v>
      </c>
      <c r="M230" s="114">
        <v>97.3</v>
      </c>
      <c r="N230" s="31">
        <v>50.1</v>
      </c>
      <c r="O230" s="109">
        <v>86.184791666666882</v>
      </c>
      <c r="P230" s="117">
        <v>1014.34019283151</v>
      </c>
      <c r="Q230" s="21">
        <v>1011.23841758092</v>
      </c>
      <c r="R230" s="70">
        <v>1013.2235924733593</v>
      </c>
      <c r="S230" s="71">
        <v>9.1999999999999993</v>
      </c>
      <c r="T230" s="61">
        <v>6.1285866610802362</v>
      </c>
      <c r="U230" s="25">
        <v>0.8</v>
      </c>
      <c r="V230" s="218" t="s">
        <v>330</v>
      </c>
      <c r="W230" s="221" t="s">
        <v>323</v>
      </c>
      <c r="X230" s="26">
        <v>37.200000000000003</v>
      </c>
      <c r="Y230" s="27">
        <v>6.4</v>
      </c>
      <c r="Z230" s="28">
        <v>0</v>
      </c>
      <c r="AA230" s="29">
        <v>0</v>
      </c>
      <c r="AB230" s="322" t="s">
        <v>458</v>
      </c>
    </row>
    <row r="231" spans="1:28" s="20" customFormat="1" x14ac:dyDescent="0.3">
      <c r="A231" s="39">
        <v>44059</v>
      </c>
      <c r="B231" s="40">
        <v>18.100000000000001</v>
      </c>
      <c r="C231" s="14">
        <v>29.5</v>
      </c>
      <c r="D231" s="14">
        <v>18.100000000000001</v>
      </c>
      <c r="E231" s="14">
        <v>30.1</v>
      </c>
      <c r="F231" s="14">
        <v>14.4</v>
      </c>
      <c r="G231" s="64">
        <f t="shared" si="13"/>
        <v>15.700000000000001</v>
      </c>
      <c r="H231" s="64">
        <f t="shared" si="14"/>
        <v>20.950000000000003</v>
      </c>
      <c r="I231" s="78">
        <v>21.161249999999946</v>
      </c>
      <c r="J231" s="30">
        <v>21.5</v>
      </c>
      <c r="K231" s="30">
        <v>13.9</v>
      </c>
      <c r="L231" s="83">
        <v>16.925625000000029</v>
      </c>
      <c r="M231" s="114">
        <v>97.9</v>
      </c>
      <c r="N231" s="31">
        <v>48.9</v>
      </c>
      <c r="O231" s="109">
        <v>78.922291666666553</v>
      </c>
      <c r="P231" s="117">
        <v>1015.27598479942</v>
      </c>
      <c r="Q231" s="21">
        <v>1012.7506028274501</v>
      </c>
      <c r="R231" s="70">
        <v>1014.070265678338</v>
      </c>
      <c r="S231" s="71">
        <v>11.2</v>
      </c>
      <c r="T231" s="61">
        <v>6.4955518588809298</v>
      </c>
      <c r="U231" s="25">
        <v>1.1000000000000001</v>
      </c>
      <c r="V231" s="218" t="s">
        <v>330</v>
      </c>
      <c r="W231" s="221" t="s">
        <v>222</v>
      </c>
      <c r="X231" s="26">
        <v>0</v>
      </c>
      <c r="Y231" s="27">
        <v>0</v>
      </c>
      <c r="Z231" s="28">
        <v>0</v>
      </c>
      <c r="AA231" s="29">
        <v>0</v>
      </c>
      <c r="AB231" s="322" t="s">
        <v>459</v>
      </c>
    </row>
    <row r="232" spans="1:28" s="20" customFormat="1" x14ac:dyDescent="0.3">
      <c r="A232" s="39">
        <v>44060</v>
      </c>
      <c r="B232" s="40">
        <v>19.100000000000001</v>
      </c>
      <c r="C232" s="14">
        <v>22.3</v>
      </c>
      <c r="D232" s="14">
        <v>17.2</v>
      </c>
      <c r="E232" s="14">
        <v>23.5</v>
      </c>
      <c r="F232" s="14">
        <v>16</v>
      </c>
      <c r="G232" s="64">
        <f t="shared" si="13"/>
        <v>7.5</v>
      </c>
      <c r="H232" s="64">
        <f t="shared" si="14"/>
        <v>18.950000000000003</v>
      </c>
      <c r="I232" s="78">
        <v>19.137013888888795</v>
      </c>
      <c r="J232" s="30">
        <v>20.6</v>
      </c>
      <c r="K232" s="30">
        <v>15.4</v>
      </c>
      <c r="L232" s="83">
        <v>17.710208333333327</v>
      </c>
      <c r="M232" s="114">
        <v>97.1</v>
      </c>
      <c r="N232" s="31">
        <v>81</v>
      </c>
      <c r="O232" s="109">
        <v>91.585069444444443</v>
      </c>
      <c r="P232" s="117">
        <v>1015.09824956275</v>
      </c>
      <c r="Q232" s="21">
        <v>1011.62351468703</v>
      </c>
      <c r="R232" s="70">
        <v>1013.4627638139071</v>
      </c>
      <c r="S232" s="71">
        <v>6.8</v>
      </c>
      <c r="T232" s="61">
        <v>4.2000104390619724</v>
      </c>
      <c r="U232" s="25">
        <v>1.3</v>
      </c>
      <c r="V232" s="218" t="s">
        <v>245</v>
      </c>
      <c r="W232" s="221" t="s">
        <v>218</v>
      </c>
      <c r="X232" s="26">
        <v>5.9</v>
      </c>
      <c r="Y232" s="27">
        <v>3.8</v>
      </c>
      <c r="Z232" s="28">
        <v>0</v>
      </c>
      <c r="AA232" s="29">
        <v>0</v>
      </c>
      <c r="AB232" s="322" t="s">
        <v>353</v>
      </c>
    </row>
    <row r="233" spans="1:28" s="20" customFormat="1" x14ac:dyDescent="0.3">
      <c r="A233" s="39">
        <v>44061</v>
      </c>
      <c r="B233" s="40">
        <v>19</v>
      </c>
      <c r="C233" s="14">
        <v>21.8</v>
      </c>
      <c r="D233" s="14">
        <v>18.100000000000001</v>
      </c>
      <c r="E233" s="14">
        <v>22.6</v>
      </c>
      <c r="F233" s="14">
        <v>16.600000000000001</v>
      </c>
      <c r="G233" s="64">
        <f t="shared" si="13"/>
        <v>6</v>
      </c>
      <c r="H233" s="64">
        <f t="shared" si="14"/>
        <v>19.25</v>
      </c>
      <c r="I233" s="78">
        <v>19.106736111111186</v>
      </c>
      <c r="J233" s="30">
        <v>21.2</v>
      </c>
      <c r="K233" s="30">
        <v>16.100000000000001</v>
      </c>
      <c r="L233" s="83">
        <v>18.186736111111095</v>
      </c>
      <c r="M233" s="114">
        <v>98.8</v>
      </c>
      <c r="N233" s="31">
        <v>85.9</v>
      </c>
      <c r="O233" s="109">
        <v>94.473263888888809</v>
      </c>
      <c r="P233" s="117">
        <v>1011.92468891445</v>
      </c>
      <c r="Q233" s="21">
        <v>1006.7603727914</v>
      </c>
      <c r="R233" s="70">
        <v>1008.9556846330581</v>
      </c>
      <c r="S233" s="71">
        <v>7.1</v>
      </c>
      <c r="T233" s="61">
        <v>3.6535805094901388</v>
      </c>
      <c r="U233" s="25">
        <v>1</v>
      </c>
      <c r="V233" s="218" t="s">
        <v>337</v>
      </c>
      <c r="W233" s="221" t="s">
        <v>218</v>
      </c>
      <c r="X233" s="26">
        <v>70.7</v>
      </c>
      <c r="Y233" s="27">
        <v>15.9</v>
      </c>
      <c r="Z233" s="28">
        <v>0</v>
      </c>
      <c r="AA233" s="29">
        <v>0</v>
      </c>
      <c r="AB233" s="322" t="s">
        <v>461</v>
      </c>
    </row>
    <row r="234" spans="1:28" s="20" customFormat="1" x14ac:dyDescent="0.3">
      <c r="A234" s="39">
        <v>44062</v>
      </c>
      <c r="B234" s="40">
        <v>17.3</v>
      </c>
      <c r="C234" s="14">
        <v>21</v>
      </c>
      <c r="D234" s="14">
        <v>16.2</v>
      </c>
      <c r="E234" s="14">
        <v>21.7</v>
      </c>
      <c r="F234" s="14">
        <v>14.8</v>
      </c>
      <c r="G234" s="64">
        <f t="shared" si="13"/>
        <v>6.8999999999999986</v>
      </c>
      <c r="H234" s="64">
        <f t="shared" si="14"/>
        <v>17.674999999999997</v>
      </c>
      <c r="I234" s="78">
        <v>18.34597222222234</v>
      </c>
      <c r="J234" s="30">
        <v>20.3</v>
      </c>
      <c r="K234" s="30">
        <v>14.3</v>
      </c>
      <c r="L234" s="83">
        <v>17.497916666666576</v>
      </c>
      <c r="M234" s="114">
        <v>98.6</v>
      </c>
      <c r="N234" s="31">
        <v>85.5</v>
      </c>
      <c r="O234" s="109">
        <v>94.890833333333433</v>
      </c>
      <c r="P234" s="117">
        <v>1009.60558638108</v>
      </c>
      <c r="Q234" s="21">
        <v>1006.6906289495601</v>
      </c>
      <c r="R234" s="70">
        <v>1007.582686724199</v>
      </c>
      <c r="S234" s="71">
        <v>7.5</v>
      </c>
      <c r="T234" s="61">
        <v>4.1160816590297085</v>
      </c>
      <c r="U234" s="25">
        <v>0.4</v>
      </c>
      <c r="V234" s="218" t="s">
        <v>242</v>
      </c>
      <c r="W234" s="221" t="s">
        <v>218</v>
      </c>
      <c r="X234" s="26">
        <v>45.6</v>
      </c>
      <c r="Y234" s="27">
        <v>14.4</v>
      </c>
      <c r="Z234" s="28">
        <v>0</v>
      </c>
      <c r="AA234" s="29">
        <v>0</v>
      </c>
      <c r="AB234" s="322" t="s">
        <v>460</v>
      </c>
    </row>
    <row r="235" spans="1:28" s="20" customFormat="1" x14ac:dyDescent="0.3">
      <c r="A235" s="39">
        <v>44063</v>
      </c>
      <c r="B235" s="40">
        <v>15.2</v>
      </c>
      <c r="C235" s="14">
        <v>28.5</v>
      </c>
      <c r="D235" s="14">
        <v>16.600000000000001</v>
      </c>
      <c r="E235" s="14">
        <v>28.8</v>
      </c>
      <c r="F235" s="14">
        <v>13.4</v>
      </c>
      <c r="G235" s="64">
        <f t="shared" si="13"/>
        <v>15.4</v>
      </c>
      <c r="H235" s="64">
        <f t="shared" si="14"/>
        <v>19.225000000000001</v>
      </c>
      <c r="I235" s="78">
        <v>20.026527777777797</v>
      </c>
      <c r="J235" s="30">
        <v>21.9</v>
      </c>
      <c r="K235" s="30">
        <v>13</v>
      </c>
      <c r="L235" s="83">
        <v>16.294236111111104</v>
      </c>
      <c r="M235" s="114">
        <v>98.6</v>
      </c>
      <c r="N235" s="31">
        <v>49.5</v>
      </c>
      <c r="O235" s="109">
        <v>81.436319444444422</v>
      </c>
      <c r="P235" s="117">
        <v>1017.13060300731</v>
      </c>
      <c r="Q235" s="21">
        <v>1009.57566136145</v>
      </c>
      <c r="R235" s="70">
        <v>1012.502829158887</v>
      </c>
      <c r="S235" s="71">
        <v>7.1</v>
      </c>
      <c r="T235" s="61">
        <v>3.7000091963164996</v>
      </c>
      <c r="U235" s="25">
        <v>1.1000000000000001</v>
      </c>
      <c r="V235" s="218" t="s">
        <v>237</v>
      </c>
      <c r="W235" s="221"/>
      <c r="X235" s="26">
        <v>0</v>
      </c>
      <c r="Y235" s="27">
        <v>0</v>
      </c>
      <c r="Z235" s="28">
        <v>0</v>
      </c>
      <c r="AA235" s="29">
        <v>0</v>
      </c>
      <c r="AB235" s="322" t="s">
        <v>440</v>
      </c>
    </row>
    <row r="236" spans="1:28" s="20" customFormat="1" x14ac:dyDescent="0.3">
      <c r="A236" s="39">
        <v>44064</v>
      </c>
      <c r="B236" s="40">
        <v>14.6</v>
      </c>
      <c r="C236" s="14">
        <v>29.1</v>
      </c>
      <c r="D236" s="14">
        <v>18.399999999999999</v>
      </c>
      <c r="E236" s="14">
        <v>29.6</v>
      </c>
      <c r="F236" s="14">
        <v>12.6</v>
      </c>
      <c r="G236" s="64">
        <f t="shared" si="13"/>
        <v>17</v>
      </c>
      <c r="H236" s="64">
        <f t="shared" si="14"/>
        <v>20.125</v>
      </c>
      <c r="I236" s="78">
        <v>20.588749999999973</v>
      </c>
      <c r="J236" s="30">
        <v>21.3</v>
      </c>
      <c r="K236" s="30">
        <v>11.9</v>
      </c>
      <c r="L236" s="83">
        <v>16.405555555555587</v>
      </c>
      <c r="M236" s="114">
        <v>97.2</v>
      </c>
      <c r="N236" s="31">
        <v>52.1</v>
      </c>
      <c r="O236" s="109">
        <v>79.347152777777765</v>
      </c>
      <c r="P236" s="117">
        <v>1018.50793584654</v>
      </c>
      <c r="Q236" s="21">
        <v>1016.01583286082</v>
      </c>
      <c r="R236" s="70">
        <v>1017.3484729605121</v>
      </c>
      <c r="S236" s="71">
        <v>5.8</v>
      </c>
      <c r="T236" s="61">
        <v>3.7089377899369582</v>
      </c>
      <c r="U236" s="25">
        <v>1.1000000000000001</v>
      </c>
      <c r="V236" s="218" t="s">
        <v>337</v>
      </c>
      <c r="W236" s="221"/>
      <c r="X236" s="26">
        <v>0</v>
      </c>
      <c r="Y236" s="27">
        <v>0</v>
      </c>
      <c r="Z236" s="28">
        <v>0</v>
      </c>
      <c r="AA236" s="29">
        <v>0</v>
      </c>
      <c r="AB236" s="322" t="s">
        <v>462</v>
      </c>
    </row>
    <row r="237" spans="1:28" s="20" customFormat="1" x14ac:dyDescent="0.3">
      <c r="A237" s="39">
        <v>44065</v>
      </c>
      <c r="B237" s="40">
        <v>17.100000000000001</v>
      </c>
      <c r="C237" s="14">
        <v>29.2</v>
      </c>
      <c r="D237" s="14">
        <v>19.7</v>
      </c>
      <c r="E237" s="14">
        <v>29.7</v>
      </c>
      <c r="F237" s="14">
        <v>15.4</v>
      </c>
      <c r="G237" s="64">
        <f t="shared" si="13"/>
        <v>14.299999999999999</v>
      </c>
      <c r="H237" s="64">
        <f t="shared" si="14"/>
        <v>21.424999999999997</v>
      </c>
      <c r="I237" s="78">
        <v>21.860486111111079</v>
      </c>
      <c r="J237" s="30">
        <v>22.7</v>
      </c>
      <c r="K237" s="30">
        <v>14.6</v>
      </c>
      <c r="L237" s="83">
        <v>18.441249999999972</v>
      </c>
      <c r="M237" s="114">
        <v>97.2</v>
      </c>
      <c r="N237" s="31">
        <v>59</v>
      </c>
      <c r="O237" s="109">
        <v>82.59187499999986</v>
      </c>
      <c r="P237" s="117">
        <v>1018.35460253129</v>
      </c>
      <c r="Q237" s="21">
        <v>1012.78450114894</v>
      </c>
      <c r="R237" s="70">
        <v>1015.8241857675215</v>
      </c>
      <c r="S237" s="71">
        <v>7.1</v>
      </c>
      <c r="T237" s="61">
        <v>4.5428684340874446</v>
      </c>
      <c r="U237" s="25">
        <v>1.4</v>
      </c>
      <c r="V237" s="218" t="s">
        <v>245</v>
      </c>
      <c r="W237" s="221"/>
      <c r="X237" s="26">
        <v>0</v>
      </c>
      <c r="Y237" s="27">
        <v>0</v>
      </c>
      <c r="Z237" s="28">
        <v>0</v>
      </c>
      <c r="AA237" s="29">
        <v>0</v>
      </c>
      <c r="AB237" s="322" t="s">
        <v>462</v>
      </c>
    </row>
    <row r="238" spans="1:28" s="20" customFormat="1" ht="28.8" x14ac:dyDescent="0.3">
      <c r="A238" s="39">
        <v>44066</v>
      </c>
      <c r="B238" s="40">
        <v>19.899999999999999</v>
      </c>
      <c r="C238" s="14">
        <v>19</v>
      </c>
      <c r="D238" s="14">
        <v>16.600000000000001</v>
      </c>
      <c r="E238" s="14">
        <v>21.2</v>
      </c>
      <c r="F238" s="14">
        <v>16.100000000000001</v>
      </c>
      <c r="G238" s="64">
        <f t="shared" si="13"/>
        <v>5.0999999999999979</v>
      </c>
      <c r="H238" s="64">
        <f t="shared" si="14"/>
        <v>18.024999999999999</v>
      </c>
      <c r="I238" s="78">
        <v>18.700277777777725</v>
      </c>
      <c r="J238" s="30">
        <v>19.899999999999999</v>
      </c>
      <c r="K238" s="30">
        <v>15.5</v>
      </c>
      <c r="L238" s="83">
        <v>17.859930555555593</v>
      </c>
      <c r="M238" s="114">
        <v>97.6</v>
      </c>
      <c r="N238" s="31">
        <v>89.5</v>
      </c>
      <c r="O238" s="109">
        <v>94.905763888888714</v>
      </c>
      <c r="P238" s="117">
        <v>1015.51855226891</v>
      </c>
      <c r="Q238" s="21">
        <v>1013.79522274468</v>
      </c>
      <c r="R238" s="70">
        <v>1014.5169500116543</v>
      </c>
      <c r="S238" s="71">
        <v>3.7</v>
      </c>
      <c r="T238" s="61">
        <v>2.5955421654662345</v>
      </c>
      <c r="U238" s="25">
        <v>0.6</v>
      </c>
      <c r="V238" s="218" t="s">
        <v>237</v>
      </c>
      <c r="W238" s="221" t="s">
        <v>218</v>
      </c>
      <c r="X238" s="26">
        <v>16.8</v>
      </c>
      <c r="Y238" s="27">
        <v>7.2</v>
      </c>
      <c r="Z238" s="28">
        <v>0</v>
      </c>
      <c r="AA238" s="29">
        <v>0</v>
      </c>
      <c r="AB238" s="322" t="s">
        <v>465</v>
      </c>
    </row>
    <row r="239" spans="1:28" s="20" customFormat="1" x14ac:dyDescent="0.3">
      <c r="A239" s="39">
        <v>44067</v>
      </c>
      <c r="B239" s="40">
        <v>15</v>
      </c>
      <c r="C239" s="14">
        <v>27.5</v>
      </c>
      <c r="D239" s="14">
        <v>18.3</v>
      </c>
      <c r="E239" s="14">
        <v>28.2</v>
      </c>
      <c r="F239" s="14">
        <v>14.3</v>
      </c>
      <c r="G239" s="64">
        <f t="shared" si="13"/>
        <v>13.899999999999999</v>
      </c>
      <c r="H239" s="64">
        <f t="shared" si="14"/>
        <v>19.774999999999999</v>
      </c>
      <c r="I239" s="78">
        <v>19.991180555555555</v>
      </c>
      <c r="J239" s="30">
        <v>21.2</v>
      </c>
      <c r="K239" s="30">
        <v>13.9</v>
      </c>
      <c r="L239" s="83">
        <v>16.847638888888849</v>
      </c>
      <c r="M239" s="114">
        <v>98.6</v>
      </c>
      <c r="N239" s="31">
        <v>54.1</v>
      </c>
      <c r="O239" s="109">
        <v>83.862152777777823</v>
      </c>
      <c r="P239" s="117">
        <v>1015.4257721425</v>
      </c>
      <c r="Q239" s="21">
        <v>1012.66707830385</v>
      </c>
      <c r="R239" s="70">
        <v>1014.1463117009051</v>
      </c>
      <c r="S239" s="71">
        <v>5.4</v>
      </c>
      <c r="T239" s="61">
        <v>3.128579204607389</v>
      </c>
      <c r="U239" s="25">
        <v>0.8</v>
      </c>
      <c r="V239" s="218" t="s">
        <v>237</v>
      </c>
      <c r="W239" s="221" t="s">
        <v>218</v>
      </c>
      <c r="X239" s="26">
        <v>10.8</v>
      </c>
      <c r="Y239" s="27">
        <v>5.9</v>
      </c>
      <c r="Z239" s="28">
        <v>0</v>
      </c>
      <c r="AA239" s="29">
        <v>0</v>
      </c>
      <c r="AB239" s="322" t="s">
        <v>466</v>
      </c>
    </row>
    <row r="240" spans="1:28" s="20" customFormat="1" x14ac:dyDescent="0.3">
      <c r="A240" s="39">
        <v>44068</v>
      </c>
      <c r="B240" s="40">
        <v>16.7</v>
      </c>
      <c r="C240" s="14">
        <v>26.3</v>
      </c>
      <c r="D240" s="14">
        <v>13.9</v>
      </c>
      <c r="E240" s="14">
        <v>26.5</v>
      </c>
      <c r="F240" s="14">
        <v>12.1</v>
      </c>
      <c r="G240" s="64">
        <f t="shared" si="13"/>
        <v>14.4</v>
      </c>
      <c r="H240" s="64">
        <f t="shared" si="14"/>
        <v>17.7</v>
      </c>
      <c r="I240" s="78">
        <v>18.443386983904826</v>
      </c>
      <c r="J240" s="30">
        <v>20.8</v>
      </c>
      <c r="K240" s="30">
        <v>11.3</v>
      </c>
      <c r="L240" s="83">
        <v>15.516864940517813</v>
      </c>
      <c r="M240" s="114">
        <v>97.6</v>
      </c>
      <c r="N240" s="31">
        <v>55.4</v>
      </c>
      <c r="O240" s="109">
        <v>84.506508047585783</v>
      </c>
      <c r="P240" s="117">
        <v>1015.68998422872</v>
      </c>
      <c r="Q240" s="21">
        <v>1012.11990748802</v>
      </c>
      <c r="R240" s="70">
        <v>1013.3480932548815</v>
      </c>
      <c r="S240" s="71">
        <v>5.4</v>
      </c>
      <c r="T240" s="61">
        <v>3.1571507041928468</v>
      </c>
      <c r="U240" s="25">
        <v>1</v>
      </c>
      <c r="V240" s="218" t="s">
        <v>237</v>
      </c>
      <c r="W240" s="221"/>
      <c r="X240" s="26">
        <v>0</v>
      </c>
      <c r="Y240" s="27">
        <v>0</v>
      </c>
      <c r="Z240" s="28">
        <v>0</v>
      </c>
      <c r="AA240" s="29">
        <v>0</v>
      </c>
      <c r="AB240" s="322" t="s">
        <v>415</v>
      </c>
    </row>
    <row r="241" spans="1:28" s="20" customFormat="1" x14ac:dyDescent="0.3">
      <c r="A241" s="39">
        <v>44069</v>
      </c>
      <c r="B241" s="40">
        <v>14.1</v>
      </c>
      <c r="C241" s="14">
        <v>25.1</v>
      </c>
      <c r="D241" s="14">
        <v>20.3</v>
      </c>
      <c r="E241" s="14">
        <v>26.2</v>
      </c>
      <c r="F241" s="14">
        <v>11.4</v>
      </c>
      <c r="G241" s="64">
        <f t="shared" si="13"/>
        <v>14.799999999999999</v>
      </c>
      <c r="H241" s="64">
        <f t="shared" si="14"/>
        <v>19.950000000000003</v>
      </c>
      <c r="I241" s="78">
        <v>18.930138888888884</v>
      </c>
      <c r="J241" s="30">
        <v>18.2</v>
      </c>
      <c r="K241" s="30">
        <v>10.8</v>
      </c>
      <c r="L241" s="83">
        <v>14.69451388888889</v>
      </c>
      <c r="M241" s="114">
        <v>97.5</v>
      </c>
      <c r="N241" s="31">
        <v>53.4</v>
      </c>
      <c r="O241" s="109">
        <v>78.377430555555421</v>
      </c>
      <c r="P241" s="117">
        <v>1015.48412674312</v>
      </c>
      <c r="Q241" s="21">
        <v>1007.45833684373</v>
      </c>
      <c r="R241" s="70">
        <v>1011.2982875274029</v>
      </c>
      <c r="S241" s="71">
        <v>11.9</v>
      </c>
      <c r="T241" s="61">
        <v>8.0214485086166665</v>
      </c>
      <c r="U241" s="25">
        <v>2.5</v>
      </c>
      <c r="V241" s="218" t="s">
        <v>238</v>
      </c>
      <c r="W241" s="221" t="s">
        <v>222</v>
      </c>
      <c r="X241" s="26">
        <v>0</v>
      </c>
      <c r="Y241" s="27">
        <v>0</v>
      </c>
      <c r="Z241" s="28">
        <v>0</v>
      </c>
      <c r="AA241" s="29">
        <v>0</v>
      </c>
      <c r="AB241" s="322" t="s">
        <v>470</v>
      </c>
    </row>
    <row r="242" spans="1:28" s="20" customFormat="1" x14ac:dyDescent="0.3">
      <c r="A242" s="39">
        <v>44070</v>
      </c>
      <c r="B242" s="40">
        <v>15.7</v>
      </c>
      <c r="C242" s="14">
        <v>25.5</v>
      </c>
      <c r="D242" s="14">
        <v>15.5</v>
      </c>
      <c r="E242" s="14">
        <v>27.3</v>
      </c>
      <c r="F242" s="14">
        <v>11.9</v>
      </c>
      <c r="G242" s="64">
        <f t="shared" si="13"/>
        <v>15.4</v>
      </c>
      <c r="H242" s="64">
        <f t="shared" si="14"/>
        <v>18.05</v>
      </c>
      <c r="I242" s="78">
        <v>18.361944444444443</v>
      </c>
      <c r="J242" s="30">
        <v>18.100000000000001</v>
      </c>
      <c r="K242" s="30">
        <v>10.9</v>
      </c>
      <c r="L242" s="83">
        <v>14.228541666666663</v>
      </c>
      <c r="M242" s="114">
        <v>97.4</v>
      </c>
      <c r="N242" s="31">
        <v>48.5</v>
      </c>
      <c r="O242" s="109">
        <v>78.936874999999986</v>
      </c>
      <c r="P242" s="117">
        <v>1013.60411023966</v>
      </c>
      <c r="Q242" s="21">
        <v>1010.55700984462</v>
      </c>
      <c r="R242" s="70">
        <v>1011.6134108942117</v>
      </c>
      <c r="S242" s="71">
        <v>6.1</v>
      </c>
      <c r="T242" s="61">
        <v>4.3000106876110697</v>
      </c>
      <c r="U242" s="25">
        <v>1.1000000000000001</v>
      </c>
      <c r="V242" s="218" t="s">
        <v>237</v>
      </c>
      <c r="W242" s="221"/>
      <c r="X242" s="26">
        <v>0</v>
      </c>
      <c r="Y242" s="27">
        <v>0</v>
      </c>
      <c r="Z242" s="28">
        <v>0</v>
      </c>
      <c r="AA242" s="29">
        <v>0</v>
      </c>
      <c r="AB242" s="322" t="s">
        <v>275</v>
      </c>
    </row>
    <row r="243" spans="1:28" s="20" customFormat="1" x14ac:dyDescent="0.3">
      <c r="A243" s="39">
        <v>44071</v>
      </c>
      <c r="B243" s="40">
        <v>11.1</v>
      </c>
      <c r="C243" s="14">
        <v>24.3</v>
      </c>
      <c r="D243" s="14">
        <v>18.8</v>
      </c>
      <c r="E243" s="14">
        <v>24.9</v>
      </c>
      <c r="F243" s="14">
        <v>8.9</v>
      </c>
      <c r="G243" s="64">
        <f t="shared" si="13"/>
        <v>15.999999999999998</v>
      </c>
      <c r="H243" s="64">
        <f t="shared" si="14"/>
        <v>18.25</v>
      </c>
      <c r="I243" s="78">
        <v>17.873194444444451</v>
      </c>
      <c r="J243" s="30">
        <v>16.100000000000001</v>
      </c>
      <c r="K243" s="30">
        <v>8.1</v>
      </c>
      <c r="L243" s="83">
        <v>12.7669444444444</v>
      </c>
      <c r="M243" s="114">
        <v>97.1</v>
      </c>
      <c r="N243" s="31">
        <v>51.4</v>
      </c>
      <c r="O243" s="109">
        <v>73.992569444444342</v>
      </c>
      <c r="P243" s="117">
        <v>1014.2310433174</v>
      </c>
      <c r="Q243" s="21">
        <v>1009.81041981356</v>
      </c>
      <c r="R243" s="70">
        <v>1012.0590894795025</v>
      </c>
      <c r="S243" s="71">
        <v>7.8</v>
      </c>
      <c r="T243" s="61">
        <v>5.2857274233092912</v>
      </c>
      <c r="U243" s="25">
        <v>2.1</v>
      </c>
      <c r="V243" s="218" t="s">
        <v>245</v>
      </c>
      <c r="W243" s="221"/>
      <c r="X243" s="26">
        <v>0</v>
      </c>
      <c r="Y243" s="27">
        <v>0</v>
      </c>
      <c r="Z243" s="28">
        <v>0</v>
      </c>
      <c r="AA243" s="29">
        <v>0</v>
      </c>
      <c r="AB243" s="322" t="s">
        <v>288</v>
      </c>
    </row>
    <row r="244" spans="1:28" s="20" customFormat="1" x14ac:dyDescent="0.3">
      <c r="A244" s="39">
        <v>44072</v>
      </c>
      <c r="B244" s="40">
        <v>19.399999999999999</v>
      </c>
      <c r="C244" s="14">
        <v>28</v>
      </c>
      <c r="D244" s="14">
        <v>19.100000000000001</v>
      </c>
      <c r="E244" s="14">
        <v>28.3</v>
      </c>
      <c r="F244" s="14">
        <v>12.5</v>
      </c>
      <c r="G244" s="64">
        <f t="shared" si="13"/>
        <v>15.8</v>
      </c>
      <c r="H244" s="64">
        <f t="shared" si="14"/>
        <v>21.4</v>
      </c>
      <c r="I244" s="78">
        <v>20.912222222222205</v>
      </c>
      <c r="J244" s="30">
        <v>20.6</v>
      </c>
      <c r="K244" s="30">
        <v>11.4</v>
      </c>
      <c r="L244" s="83">
        <v>16.060347222222234</v>
      </c>
      <c r="M244" s="114">
        <v>94.8</v>
      </c>
      <c r="N244" s="31">
        <v>53.8</v>
      </c>
      <c r="O244" s="109">
        <v>75.493819444444384</v>
      </c>
      <c r="P244" s="117">
        <v>1010.140692121</v>
      </c>
      <c r="Q244" s="21">
        <v>1007.96353616975</v>
      </c>
      <c r="R244" s="70">
        <v>1008.9830491679054</v>
      </c>
      <c r="S244" s="71">
        <v>9.5</v>
      </c>
      <c r="T244" s="61">
        <v>6.2571584092147781</v>
      </c>
      <c r="U244" s="25">
        <v>2.2999999999999998</v>
      </c>
      <c r="V244" s="218" t="s">
        <v>245</v>
      </c>
      <c r="W244" s="221"/>
      <c r="X244" s="26">
        <v>0</v>
      </c>
      <c r="Y244" s="27">
        <v>0</v>
      </c>
      <c r="Z244" s="28">
        <v>0</v>
      </c>
      <c r="AA244" s="29">
        <v>0</v>
      </c>
      <c r="AB244" s="322" t="s">
        <v>473</v>
      </c>
    </row>
    <row r="245" spans="1:28" s="20" customFormat="1" x14ac:dyDescent="0.3">
      <c r="A245" s="39">
        <v>44073</v>
      </c>
      <c r="B245" s="40">
        <v>20.5</v>
      </c>
      <c r="C245" s="14">
        <v>30.1</v>
      </c>
      <c r="D245" s="14">
        <v>19.8</v>
      </c>
      <c r="E245" s="14">
        <v>31</v>
      </c>
      <c r="F245" s="14">
        <v>15.7</v>
      </c>
      <c r="G245" s="64">
        <f t="shared" si="13"/>
        <v>15.3</v>
      </c>
      <c r="H245" s="64">
        <f t="shared" si="14"/>
        <v>22.55</v>
      </c>
      <c r="I245" s="78">
        <v>23.543402777777779</v>
      </c>
      <c r="J245" s="30">
        <v>22.5</v>
      </c>
      <c r="K245" s="30">
        <v>15.1</v>
      </c>
      <c r="L245" s="83">
        <v>18.507569444444396</v>
      </c>
      <c r="M245" s="114">
        <v>98.2</v>
      </c>
      <c r="N245" s="31">
        <v>53.5</v>
      </c>
      <c r="O245" s="109">
        <v>75.255277777777806</v>
      </c>
      <c r="P245" s="117">
        <v>1009.84203312265</v>
      </c>
      <c r="Q245" s="21">
        <v>1006.68374249907</v>
      </c>
      <c r="R245" s="70">
        <v>1008.3738434165579</v>
      </c>
      <c r="S245" s="71">
        <v>8.5</v>
      </c>
      <c r="T245" s="61">
        <v>6.3393014705229582</v>
      </c>
      <c r="U245" s="25">
        <v>2.1</v>
      </c>
      <c r="V245" s="218" t="s">
        <v>245</v>
      </c>
      <c r="W245" s="221"/>
      <c r="X245" s="26">
        <v>0</v>
      </c>
      <c r="Y245" s="27">
        <v>0</v>
      </c>
      <c r="Z245" s="28">
        <v>0</v>
      </c>
      <c r="AA245" s="29">
        <v>0</v>
      </c>
      <c r="AB245" s="322" t="s">
        <v>474</v>
      </c>
    </row>
    <row r="246" spans="1:28" s="403" customFormat="1" ht="15" thickBot="1" x14ac:dyDescent="0.35">
      <c r="A246" s="39">
        <v>44074</v>
      </c>
      <c r="B246" s="383">
        <v>21.7</v>
      </c>
      <c r="C246" s="384">
        <v>28.8</v>
      </c>
      <c r="D246" s="384">
        <v>15.8</v>
      </c>
      <c r="E246" s="384">
        <v>29.5</v>
      </c>
      <c r="F246" s="384">
        <v>14.6</v>
      </c>
      <c r="G246" s="385">
        <f t="shared" si="13"/>
        <v>14.9</v>
      </c>
      <c r="H246" s="384">
        <f t="shared" si="14"/>
        <v>20.524999999999999</v>
      </c>
      <c r="I246" s="386">
        <v>22.555208333333294</v>
      </c>
      <c r="J246" s="384">
        <v>19.3</v>
      </c>
      <c r="K246" s="384">
        <v>11.7</v>
      </c>
      <c r="L246" s="386">
        <v>15.425208333333302</v>
      </c>
      <c r="M246" s="387">
        <v>89.7</v>
      </c>
      <c r="N246" s="388">
        <v>41</v>
      </c>
      <c r="O246" s="389">
        <v>65.834999999999965</v>
      </c>
      <c r="P246" s="390">
        <v>1015.65389187884</v>
      </c>
      <c r="Q246" s="391">
        <v>1007.05904957652</v>
      </c>
      <c r="R246" s="392">
        <v>1011.171178580749</v>
      </c>
      <c r="S246" s="393">
        <v>10.5</v>
      </c>
      <c r="T246" s="394">
        <v>5.6964427298502081</v>
      </c>
      <c r="U246" s="395">
        <v>2.8</v>
      </c>
      <c r="V246" s="396" t="s">
        <v>238</v>
      </c>
      <c r="W246" s="397" t="s">
        <v>352</v>
      </c>
      <c r="X246" s="398">
        <v>45.6</v>
      </c>
      <c r="Y246" s="399">
        <v>18</v>
      </c>
      <c r="Z246" s="400">
        <v>0</v>
      </c>
      <c r="AA246" s="401">
        <v>0</v>
      </c>
      <c r="AB246" s="402" t="s">
        <v>369</v>
      </c>
    </row>
    <row r="247" spans="1:28" s="421" customFormat="1" x14ac:dyDescent="0.3">
      <c r="A247" s="39">
        <v>44075</v>
      </c>
      <c r="B247" s="404">
        <v>13.8</v>
      </c>
      <c r="C247" s="405">
        <v>18.899999999999999</v>
      </c>
      <c r="D247" s="405">
        <v>16.100000000000001</v>
      </c>
      <c r="E247" s="405">
        <v>19.5</v>
      </c>
      <c r="F247" s="405">
        <v>13.4</v>
      </c>
      <c r="G247" s="406">
        <f t="shared" si="13"/>
        <v>6.1</v>
      </c>
      <c r="H247" s="406">
        <f t="shared" si="14"/>
        <v>16.225000000000001</v>
      </c>
      <c r="I247" s="407">
        <v>16.038526315789476</v>
      </c>
      <c r="J247" s="405">
        <v>17.100000000000001</v>
      </c>
      <c r="K247" s="405">
        <v>11.8</v>
      </c>
      <c r="L247" s="407">
        <v>14.544491228070207</v>
      </c>
      <c r="M247" s="408">
        <v>96.4</v>
      </c>
      <c r="N247" s="409">
        <v>80.5</v>
      </c>
      <c r="O247" s="410">
        <v>90.971087719298239</v>
      </c>
      <c r="P247" s="411">
        <v>1014.9951017319599</v>
      </c>
      <c r="Q247" s="412">
        <v>1006.10990708816</v>
      </c>
      <c r="R247" s="413">
        <v>1009.3760966434833</v>
      </c>
      <c r="S247" s="375">
        <v>12.9</v>
      </c>
      <c r="T247" s="414">
        <v>6.4589446250370699</v>
      </c>
      <c r="U247" s="376">
        <v>1.8</v>
      </c>
      <c r="V247" s="377" t="s">
        <v>268</v>
      </c>
      <c r="W247" s="415" t="s">
        <v>218</v>
      </c>
      <c r="X247" s="416">
        <v>54</v>
      </c>
      <c r="Y247" s="417">
        <v>4.0999999999999996</v>
      </c>
      <c r="Z247" s="418">
        <v>0</v>
      </c>
      <c r="AA247" s="419">
        <v>0</v>
      </c>
      <c r="AB247" s="420" t="s">
        <v>315</v>
      </c>
    </row>
    <row r="248" spans="1:28" s="20" customFormat="1" x14ac:dyDescent="0.3">
      <c r="A248" s="39">
        <v>44076</v>
      </c>
      <c r="B248" s="40">
        <v>14.6</v>
      </c>
      <c r="C248" s="14">
        <v>16.600000000000001</v>
      </c>
      <c r="D248" s="14">
        <v>14.5</v>
      </c>
      <c r="E248" s="14">
        <v>17.3</v>
      </c>
      <c r="F248" s="14">
        <v>13.2</v>
      </c>
      <c r="G248" s="76">
        <f t="shared" si="13"/>
        <v>4.1000000000000014</v>
      </c>
      <c r="H248" s="76">
        <f t="shared" si="14"/>
        <v>15.05</v>
      </c>
      <c r="I248" s="78">
        <v>15.235555555555601</v>
      </c>
      <c r="J248" s="30">
        <v>15.7</v>
      </c>
      <c r="K248" s="30">
        <v>12.6</v>
      </c>
      <c r="L248" s="83">
        <v>14.094513888888867</v>
      </c>
      <c r="M248" s="114">
        <v>97.1</v>
      </c>
      <c r="N248" s="31">
        <v>87.1</v>
      </c>
      <c r="O248" s="109">
        <v>92.935972222222262</v>
      </c>
      <c r="P248" s="117">
        <v>1020.9341340516301</v>
      </c>
      <c r="Q248" s="21">
        <v>1009.69664945671</v>
      </c>
      <c r="R248" s="70">
        <v>1016.0585033000594</v>
      </c>
      <c r="S248" s="71">
        <v>5.4</v>
      </c>
      <c r="T248" s="61">
        <v>3.4017941693933054</v>
      </c>
      <c r="U248" s="25">
        <v>1</v>
      </c>
      <c r="V248" s="218" t="s">
        <v>245</v>
      </c>
      <c r="W248" s="219" t="s">
        <v>218</v>
      </c>
      <c r="X248" s="16">
        <v>13.6</v>
      </c>
      <c r="Y248" s="17">
        <v>7.2</v>
      </c>
      <c r="Z248" s="18">
        <v>0</v>
      </c>
      <c r="AA248" s="43">
        <v>0</v>
      </c>
      <c r="AB248" s="321" t="s">
        <v>263</v>
      </c>
    </row>
    <row r="249" spans="1:28" s="20" customFormat="1" x14ac:dyDescent="0.3">
      <c r="A249" s="39">
        <v>44077</v>
      </c>
      <c r="B249" s="40">
        <v>13.3</v>
      </c>
      <c r="C249" s="14">
        <v>24.6</v>
      </c>
      <c r="D249" s="14">
        <v>14.4</v>
      </c>
      <c r="E249" s="14">
        <v>25.3</v>
      </c>
      <c r="F249" s="14">
        <v>10.6</v>
      </c>
      <c r="G249" s="76">
        <f t="shared" si="13"/>
        <v>14.700000000000001</v>
      </c>
      <c r="H249" s="76">
        <f t="shared" si="14"/>
        <v>16.675000000000001</v>
      </c>
      <c r="I249" s="78">
        <v>16.856249999999996</v>
      </c>
      <c r="J249" s="30">
        <v>18.899999999999999</v>
      </c>
      <c r="K249" s="30">
        <v>9.6</v>
      </c>
      <c r="L249" s="83">
        <v>13.53326388888884</v>
      </c>
      <c r="M249" s="114">
        <v>97.9</v>
      </c>
      <c r="N249" s="31">
        <v>54.6</v>
      </c>
      <c r="O249" s="109">
        <v>82.503194444444361</v>
      </c>
      <c r="P249" s="117">
        <v>1023.84474678754</v>
      </c>
      <c r="Q249" s="21">
        <v>1019.2149276675</v>
      </c>
      <c r="R249" s="70">
        <v>1020.9337554024581</v>
      </c>
      <c r="S249" s="71">
        <v>6.1</v>
      </c>
      <c r="T249" s="61">
        <v>4.0642958160310689</v>
      </c>
      <c r="U249" s="25">
        <v>1.2</v>
      </c>
      <c r="V249" s="218" t="s">
        <v>265</v>
      </c>
      <c r="W249" s="219"/>
      <c r="X249" s="16">
        <v>0</v>
      </c>
      <c r="Y249" s="17">
        <v>0</v>
      </c>
      <c r="Z249" s="18">
        <v>0</v>
      </c>
      <c r="AA249" s="43">
        <v>0</v>
      </c>
      <c r="AB249" s="321" t="s">
        <v>482</v>
      </c>
    </row>
    <row r="250" spans="1:28" s="20" customFormat="1" x14ac:dyDescent="0.3">
      <c r="A250" s="39">
        <v>44078</v>
      </c>
      <c r="B250" s="40">
        <v>11.3</v>
      </c>
      <c r="C250" s="14">
        <v>24.6</v>
      </c>
      <c r="D250" s="14">
        <v>16.899999999999999</v>
      </c>
      <c r="E250" s="14">
        <v>25.2</v>
      </c>
      <c r="F250" s="14">
        <v>8.1999999999999993</v>
      </c>
      <c r="G250" s="76">
        <f t="shared" si="13"/>
        <v>17</v>
      </c>
      <c r="H250" s="76">
        <f t="shared" si="14"/>
        <v>17.425000000000001</v>
      </c>
      <c r="I250" s="78">
        <v>16.954722222222188</v>
      </c>
      <c r="J250" s="30">
        <v>16.600000000000001</v>
      </c>
      <c r="K250" s="30">
        <v>7.5</v>
      </c>
      <c r="L250" s="83">
        <v>12.7701388888889</v>
      </c>
      <c r="M250" s="114">
        <v>97.6</v>
      </c>
      <c r="N250" s="31">
        <v>47.6</v>
      </c>
      <c r="O250" s="109">
        <v>78.846597222222243</v>
      </c>
      <c r="P250" s="117">
        <v>1025.01969619594</v>
      </c>
      <c r="Q250" s="21">
        <v>1021.47675926009</v>
      </c>
      <c r="R250" s="70">
        <v>1023.3116490496504</v>
      </c>
      <c r="S250" s="72">
        <v>3.7</v>
      </c>
      <c r="T250" s="62">
        <v>2.3714344655928166</v>
      </c>
      <c r="U250" s="19">
        <v>0.7</v>
      </c>
      <c r="V250" s="218" t="s">
        <v>330</v>
      </c>
      <c r="W250" s="220"/>
      <c r="X250" s="16">
        <v>0</v>
      </c>
      <c r="Y250" s="17">
        <v>0</v>
      </c>
      <c r="Z250" s="18">
        <v>0</v>
      </c>
      <c r="AA250" s="43">
        <v>0</v>
      </c>
      <c r="AB250" s="321" t="s">
        <v>481</v>
      </c>
    </row>
    <row r="251" spans="1:28" s="20" customFormat="1" x14ac:dyDescent="0.3">
      <c r="A251" s="39">
        <v>44079</v>
      </c>
      <c r="B251" s="40">
        <v>15</v>
      </c>
      <c r="C251" s="14">
        <v>25.8</v>
      </c>
      <c r="D251" s="14">
        <v>16.3</v>
      </c>
      <c r="E251" s="14">
        <v>26.9</v>
      </c>
      <c r="F251" s="14">
        <v>13.6</v>
      </c>
      <c r="G251" s="64">
        <f t="shared" si="13"/>
        <v>13.299999999999999</v>
      </c>
      <c r="H251" s="64">
        <f t="shared" si="14"/>
        <v>18.350000000000001</v>
      </c>
      <c r="I251" s="78">
        <v>19.395000000000014</v>
      </c>
      <c r="J251" s="30">
        <v>19.8</v>
      </c>
      <c r="K251" s="30">
        <v>12.8</v>
      </c>
      <c r="L251" s="83">
        <v>15.833541666666626</v>
      </c>
      <c r="M251" s="114">
        <v>97.4</v>
      </c>
      <c r="N251" s="31">
        <v>55.4</v>
      </c>
      <c r="O251" s="109">
        <v>81.557708333333252</v>
      </c>
      <c r="P251" s="117">
        <v>1022.57729078701</v>
      </c>
      <c r="Q251" s="21">
        <v>1015.23242752355</v>
      </c>
      <c r="R251" s="70">
        <v>1018.7775178538818</v>
      </c>
      <c r="S251" s="71">
        <v>6.5</v>
      </c>
      <c r="T251" s="61">
        <v>4.4125109672288065</v>
      </c>
      <c r="U251" s="25">
        <v>1.3</v>
      </c>
      <c r="V251" s="218" t="s">
        <v>245</v>
      </c>
      <c r="W251" s="220"/>
      <c r="X251" s="16">
        <v>0</v>
      </c>
      <c r="Y251" s="17">
        <v>0</v>
      </c>
      <c r="Z251" s="18">
        <v>0</v>
      </c>
      <c r="AA251" s="43">
        <v>0</v>
      </c>
      <c r="AB251" s="321" t="s">
        <v>277</v>
      </c>
    </row>
    <row r="252" spans="1:28" s="20" customFormat="1" x14ac:dyDescent="0.3">
      <c r="A252" s="39">
        <v>44080</v>
      </c>
      <c r="B252" s="40">
        <v>16.3</v>
      </c>
      <c r="C252" s="14">
        <v>23.1</v>
      </c>
      <c r="D252" s="14">
        <v>16.899999999999999</v>
      </c>
      <c r="E252" s="14">
        <v>25.9</v>
      </c>
      <c r="F252" s="14">
        <v>14.6</v>
      </c>
      <c r="G252" s="64">
        <f t="shared" si="13"/>
        <v>11.299999999999999</v>
      </c>
      <c r="H252" s="64">
        <f t="shared" si="14"/>
        <v>18.3</v>
      </c>
      <c r="I252" s="78">
        <v>18.55326388888885</v>
      </c>
      <c r="J252" s="30">
        <v>20.3</v>
      </c>
      <c r="K252" s="30">
        <v>13.9</v>
      </c>
      <c r="L252" s="83">
        <v>16.166874999999983</v>
      </c>
      <c r="M252" s="114">
        <v>97.6</v>
      </c>
      <c r="N252" s="31">
        <v>59</v>
      </c>
      <c r="O252" s="109">
        <v>86.651944444444425</v>
      </c>
      <c r="P252" s="117">
        <v>1017.97210823794</v>
      </c>
      <c r="Q252" s="21">
        <v>1015.77330923811</v>
      </c>
      <c r="R252" s="70">
        <v>1016.7299933689783</v>
      </c>
      <c r="S252" s="71">
        <v>5.4</v>
      </c>
      <c r="T252" s="61">
        <v>2.3928630902819084</v>
      </c>
      <c r="U252" s="25">
        <v>1</v>
      </c>
      <c r="V252" s="218" t="s">
        <v>237</v>
      </c>
      <c r="W252" s="220" t="s">
        <v>222</v>
      </c>
      <c r="X252" s="16">
        <v>0</v>
      </c>
      <c r="Y252" s="17">
        <v>0</v>
      </c>
      <c r="Z252" s="18">
        <v>0</v>
      </c>
      <c r="AA252" s="43">
        <v>0</v>
      </c>
      <c r="AB252" s="321" t="s">
        <v>483</v>
      </c>
    </row>
    <row r="253" spans="1:28" s="20" customFormat="1" x14ac:dyDescent="0.3">
      <c r="A253" s="39">
        <v>44081</v>
      </c>
      <c r="B253" s="40">
        <v>14.2</v>
      </c>
      <c r="C253" s="14">
        <v>16.600000000000001</v>
      </c>
      <c r="D253" s="14">
        <v>12.7</v>
      </c>
      <c r="E253" s="14">
        <v>17.899999999999999</v>
      </c>
      <c r="F253" s="14">
        <v>10.7</v>
      </c>
      <c r="G253" s="64">
        <f t="shared" si="13"/>
        <v>7.1999999999999993</v>
      </c>
      <c r="H253" s="64">
        <f t="shared" si="14"/>
        <v>14.05</v>
      </c>
      <c r="I253" s="78">
        <v>14.723263888888908</v>
      </c>
      <c r="J253" s="30">
        <v>15.2</v>
      </c>
      <c r="K253" s="30">
        <v>9.8000000000000007</v>
      </c>
      <c r="L253" s="83">
        <v>12.828472222222198</v>
      </c>
      <c r="M253" s="114">
        <v>94.2</v>
      </c>
      <c r="N253" s="31">
        <v>79</v>
      </c>
      <c r="O253" s="109">
        <v>88.484236111111073</v>
      </c>
      <c r="P253" s="117">
        <v>1025.7437993779999</v>
      </c>
      <c r="Q253" s="21">
        <v>1017.31608094466</v>
      </c>
      <c r="R253" s="70">
        <v>1021.1276425591873</v>
      </c>
      <c r="S253" s="71">
        <v>7.5</v>
      </c>
      <c r="T253" s="61">
        <v>3.864295318932875</v>
      </c>
      <c r="U253" s="25">
        <v>1.7</v>
      </c>
      <c r="V253" s="218" t="s">
        <v>237</v>
      </c>
      <c r="W253" s="220" t="s">
        <v>218</v>
      </c>
      <c r="X253" s="16">
        <v>1.2</v>
      </c>
      <c r="Y253" s="17">
        <v>0.2</v>
      </c>
      <c r="Z253" s="18">
        <v>0</v>
      </c>
      <c r="AA253" s="43">
        <v>0</v>
      </c>
      <c r="AB253" s="321" t="s">
        <v>263</v>
      </c>
    </row>
    <row r="254" spans="1:28" s="20" customFormat="1" x14ac:dyDescent="0.3">
      <c r="A254" s="39">
        <v>44082</v>
      </c>
      <c r="B254" s="40">
        <v>9.3000000000000007</v>
      </c>
      <c r="C254" s="14">
        <v>23.5</v>
      </c>
      <c r="D254" s="14">
        <v>10.5</v>
      </c>
      <c r="E254" s="14">
        <v>23.7</v>
      </c>
      <c r="F254" s="14">
        <v>7</v>
      </c>
      <c r="G254" s="64">
        <f t="shared" si="13"/>
        <v>16.7</v>
      </c>
      <c r="H254" s="64">
        <f t="shared" si="14"/>
        <v>13.45</v>
      </c>
      <c r="I254" s="78">
        <v>14.168819444444436</v>
      </c>
      <c r="J254" s="30">
        <v>15.7</v>
      </c>
      <c r="K254" s="30">
        <v>6.3</v>
      </c>
      <c r="L254" s="83">
        <v>10.268263888888905</v>
      </c>
      <c r="M254" s="114">
        <v>97.8</v>
      </c>
      <c r="N254" s="31">
        <v>44.2</v>
      </c>
      <c r="O254" s="109">
        <v>80.032777777777767</v>
      </c>
      <c r="P254" s="117">
        <v>1028.21525596735</v>
      </c>
      <c r="Q254" s="21">
        <v>1025.06196418321</v>
      </c>
      <c r="R254" s="70">
        <v>1026.8001854545212</v>
      </c>
      <c r="S254" s="71">
        <v>5.4</v>
      </c>
      <c r="T254" s="61">
        <v>2.9589359258187473</v>
      </c>
      <c r="U254" s="25">
        <v>0.9</v>
      </c>
      <c r="V254" s="218" t="s">
        <v>265</v>
      </c>
      <c r="W254" s="220"/>
      <c r="X254" s="16">
        <v>0</v>
      </c>
      <c r="Y254" s="17">
        <v>0</v>
      </c>
      <c r="Z254" s="18">
        <v>0</v>
      </c>
      <c r="AA254" s="43">
        <v>0</v>
      </c>
      <c r="AB254" s="321" t="s">
        <v>487</v>
      </c>
    </row>
    <row r="255" spans="1:28" s="20" customFormat="1" x14ac:dyDescent="0.3">
      <c r="A255" s="39">
        <v>44083</v>
      </c>
      <c r="B255" s="40">
        <v>9</v>
      </c>
      <c r="C255" s="14">
        <v>24.2</v>
      </c>
      <c r="D255" s="14">
        <v>12.2</v>
      </c>
      <c r="E255" s="14">
        <v>24.7</v>
      </c>
      <c r="F255" s="14">
        <v>7</v>
      </c>
      <c r="G255" s="64">
        <f t="shared" si="13"/>
        <v>17.7</v>
      </c>
      <c r="H255" s="64">
        <f t="shared" si="14"/>
        <v>14.4</v>
      </c>
      <c r="I255" s="78">
        <v>14.910069444444414</v>
      </c>
      <c r="J255" s="30">
        <v>16.8</v>
      </c>
      <c r="K255" s="30">
        <v>6.2</v>
      </c>
      <c r="L255" s="83">
        <v>11.066111111111111</v>
      </c>
      <c r="M255" s="114">
        <v>97.1</v>
      </c>
      <c r="N255" s="31">
        <v>53.2</v>
      </c>
      <c r="O255" s="109">
        <v>80.020902777777707</v>
      </c>
      <c r="P255" s="117">
        <v>1028.1401499701301</v>
      </c>
      <c r="Q255" s="21">
        <v>1020.19285554034</v>
      </c>
      <c r="R255" s="70">
        <v>1024.2614008424621</v>
      </c>
      <c r="S255" s="71">
        <v>7.1</v>
      </c>
      <c r="T255" s="61">
        <v>4.0642958160310556</v>
      </c>
      <c r="U255" s="25">
        <v>1.2</v>
      </c>
      <c r="V255" s="218" t="s">
        <v>245</v>
      </c>
      <c r="W255" s="220"/>
      <c r="X255" s="16">
        <v>0</v>
      </c>
      <c r="Y255" s="17">
        <v>0</v>
      </c>
      <c r="Z255" s="18">
        <v>0</v>
      </c>
      <c r="AA255" s="43">
        <v>0</v>
      </c>
      <c r="AB255" s="321" t="s">
        <v>488</v>
      </c>
    </row>
    <row r="256" spans="1:28" s="20" customFormat="1" x14ac:dyDescent="0.3">
      <c r="A256" s="39">
        <v>44084</v>
      </c>
      <c r="B256" s="40">
        <v>10.199999999999999</v>
      </c>
      <c r="C256" s="14">
        <v>24.4</v>
      </c>
      <c r="D256" s="14">
        <v>17.7</v>
      </c>
      <c r="E256" s="14">
        <v>25.9</v>
      </c>
      <c r="F256" s="14">
        <v>7.8</v>
      </c>
      <c r="G256" s="64">
        <f t="shared" si="13"/>
        <v>18.099999999999998</v>
      </c>
      <c r="H256" s="64">
        <f t="shared" si="14"/>
        <v>17.5</v>
      </c>
      <c r="I256" s="78">
        <v>16.281666666666691</v>
      </c>
      <c r="J256" s="30">
        <v>19.3</v>
      </c>
      <c r="K256" s="30">
        <v>7</v>
      </c>
      <c r="L256" s="83">
        <v>13.340416666666693</v>
      </c>
      <c r="M256" s="114">
        <v>97.4</v>
      </c>
      <c r="N256" s="31">
        <v>55.6</v>
      </c>
      <c r="O256" s="109">
        <v>83.862013888888967</v>
      </c>
      <c r="P256" s="117">
        <v>1020.19997831061</v>
      </c>
      <c r="Q256" s="21">
        <v>1017.1584242420601</v>
      </c>
      <c r="R256" s="70">
        <v>1018.8217249807369</v>
      </c>
      <c r="S256" s="71">
        <v>4.0999999999999996</v>
      </c>
      <c r="T256" s="61">
        <v>2.2607199046991764</v>
      </c>
      <c r="U256" s="25">
        <v>0.9</v>
      </c>
      <c r="V256" s="218" t="s">
        <v>237</v>
      </c>
      <c r="W256" s="220"/>
      <c r="X256" s="16">
        <v>0</v>
      </c>
      <c r="Y256" s="17">
        <v>0</v>
      </c>
      <c r="Z256" s="18">
        <v>0</v>
      </c>
      <c r="AA256" s="43">
        <v>0</v>
      </c>
      <c r="AB256" s="321" t="s">
        <v>319</v>
      </c>
    </row>
    <row r="257" spans="1:28" s="20" customFormat="1" x14ac:dyDescent="0.3">
      <c r="A257" s="39">
        <v>44085</v>
      </c>
      <c r="B257" s="40">
        <v>12.4</v>
      </c>
      <c r="C257" s="14">
        <v>25.8</v>
      </c>
      <c r="D257" s="14">
        <v>13.7</v>
      </c>
      <c r="E257" s="14">
        <v>26.4</v>
      </c>
      <c r="F257" s="14">
        <v>9.1999999999999993</v>
      </c>
      <c r="G257" s="64">
        <f t="shared" si="13"/>
        <v>17.2</v>
      </c>
      <c r="H257" s="64">
        <f t="shared" si="14"/>
        <v>16.399999999999999</v>
      </c>
      <c r="I257" s="78">
        <v>17.053194444444447</v>
      </c>
      <c r="J257" s="30">
        <v>17.8</v>
      </c>
      <c r="K257" s="30">
        <v>8.3000000000000007</v>
      </c>
      <c r="L257" s="83">
        <v>12.860972222222239</v>
      </c>
      <c r="M257" s="114">
        <v>96.7</v>
      </c>
      <c r="N257" s="31">
        <v>49.1</v>
      </c>
      <c r="O257" s="109">
        <v>78.558124999999919</v>
      </c>
      <c r="P257" s="117">
        <v>1020.15212728832</v>
      </c>
      <c r="Q257" s="21">
        <v>1017.08999080321</v>
      </c>
      <c r="R257" s="70">
        <v>1018.9214207078753</v>
      </c>
      <c r="S257" s="71">
        <v>3.7</v>
      </c>
      <c r="T257" s="61">
        <v>2.0857194697382599</v>
      </c>
      <c r="U257" s="25">
        <v>0.8</v>
      </c>
      <c r="V257" s="218" t="s">
        <v>237</v>
      </c>
      <c r="W257" s="220"/>
      <c r="X257" s="16">
        <v>0</v>
      </c>
      <c r="Y257" s="17">
        <v>0</v>
      </c>
      <c r="Z257" s="18">
        <v>0</v>
      </c>
      <c r="AA257" s="43">
        <v>0</v>
      </c>
      <c r="AB257" s="321" t="s">
        <v>256</v>
      </c>
    </row>
    <row r="258" spans="1:28" s="20" customFormat="1" x14ac:dyDescent="0.3">
      <c r="A258" s="39">
        <v>44086</v>
      </c>
      <c r="B258" s="40">
        <v>11.4</v>
      </c>
      <c r="C258" s="14">
        <v>28.2</v>
      </c>
      <c r="D258" s="14">
        <v>14</v>
      </c>
      <c r="E258" s="14">
        <v>28.5</v>
      </c>
      <c r="F258" s="14">
        <v>9.4</v>
      </c>
      <c r="G258" s="64">
        <f t="shared" si="13"/>
        <v>19.100000000000001</v>
      </c>
      <c r="H258" s="64">
        <f t="shared" si="14"/>
        <v>16.899999999999999</v>
      </c>
      <c r="I258" s="78">
        <v>17.326666666666657</v>
      </c>
      <c r="J258" s="30">
        <v>19.8</v>
      </c>
      <c r="K258" s="30">
        <v>8.6999999999999993</v>
      </c>
      <c r="L258" s="83">
        <v>13.321388888888896</v>
      </c>
      <c r="M258" s="114">
        <v>97.7</v>
      </c>
      <c r="N258" s="31">
        <v>42.2</v>
      </c>
      <c r="O258" s="109">
        <v>80.245208333333466</v>
      </c>
      <c r="P258" s="117">
        <v>1023.18258396343</v>
      </c>
      <c r="Q258" s="21">
        <v>1019.50089874482</v>
      </c>
      <c r="R258" s="70">
        <v>1020.8809818618621</v>
      </c>
      <c r="S258" s="71">
        <v>3.7</v>
      </c>
      <c r="T258" s="61">
        <v>1.9696477526723473</v>
      </c>
      <c r="U258" s="25">
        <v>0.8</v>
      </c>
      <c r="V258" s="218" t="s">
        <v>268</v>
      </c>
      <c r="W258" s="220"/>
      <c r="X258" s="16">
        <v>0</v>
      </c>
      <c r="Y258" s="17">
        <v>0</v>
      </c>
      <c r="Z258" s="18">
        <v>0</v>
      </c>
      <c r="AA258" s="43">
        <v>0</v>
      </c>
      <c r="AB258" s="321" t="s">
        <v>440</v>
      </c>
    </row>
    <row r="259" spans="1:28" s="20" customFormat="1" x14ac:dyDescent="0.3">
      <c r="A259" s="39">
        <v>44087</v>
      </c>
      <c r="B259" s="40">
        <v>12.1</v>
      </c>
      <c r="C259" s="14">
        <v>28.5</v>
      </c>
      <c r="D259" s="14">
        <v>14.9</v>
      </c>
      <c r="E259" s="14">
        <v>29.4</v>
      </c>
      <c r="F259" s="14">
        <v>10.5</v>
      </c>
      <c r="G259" s="64">
        <f t="shared" si="13"/>
        <v>18.899999999999999</v>
      </c>
      <c r="H259" s="64">
        <f t="shared" si="14"/>
        <v>17.600000000000001</v>
      </c>
      <c r="I259" s="78">
        <v>18.160138888888937</v>
      </c>
      <c r="J259" s="30">
        <v>21.3</v>
      </c>
      <c r="K259" s="30">
        <v>9.9</v>
      </c>
      <c r="L259" s="83">
        <v>14.567361111111142</v>
      </c>
      <c r="M259" s="114">
        <v>98</v>
      </c>
      <c r="N259" s="31">
        <v>51.6</v>
      </c>
      <c r="O259" s="109">
        <v>81.731041666666641</v>
      </c>
      <c r="P259" s="117">
        <v>1029.1635053643699</v>
      </c>
      <c r="Q259" s="21">
        <v>1023.30543922775</v>
      </c>
      <c r="R259" s="70">
        <v>1025.5575866468448</v>
      </c>
      <c r="S259" s="71">
        <v>3.7</v>
      </c>
      <c r="T259" s="61">
        <v>2.1785768433909918</v>
      </c>
      <c r="U259" s="25">
        <v>0.8</v>
      </c>
      <c r="V259" s="218" t="s">
        <v>268</v>
      </c>
      <c r="W259" s="221"/>
      <c r="X259" s="26">
        <v>0</v>
      </c>
      <c r="Y259" s="27">
        <v>0</v>
      </c>
      <c r="Z259" s="28">
        <v>0</v>
      </c>
      <c r="AA259" s="29">
        <v>0</v>
      </c>
      <c r="AB259" s="322" t="s">
        <v>489</v>
      </c>
    </row>
    <row r="260" spans="1:28" s="20" customFormat="1" x14ac:dyDescent="0.3">
      <c r="A260" s="39">
        <v>44088</v>
      </c>
      <c r="B260" s="40">
        <v>12.8</v>
      </c>
      <c r="C260" s="14">
        <v>29</v>
      </c>
      <c r="D260" s="14">
        <v>15</v>
      </c>
      <c r="E260" s="14">
        <v>29.2</v>
      </c>
      <c r="F260" s="14">
        <v>10.199999999999999</v>
      </c>
      <c r="G260" s="64">
        <f t="shared" si="13"/>
        <v>19</v>
      </c>
      <c r="H260" s="64">
        <f t="shared" si="14"/>
        <v>17.95</v>
      </c>
      <c r="I260" s="78">
        <v>18.125786163522012</v>
      </c>
      <c r="J260" s="30">
        <v>20.3</v>
      </c>
      <c r="K260" s="30">
        <v>9.6</v>
      </c>
      <c r="L260" s="83">
        <v>14.467085953878382</v>
      </c>
      <c r="M260" s="114">
        <v>98.2</v>
      </c>
      <c r="N260" s="31">
        <v>49.9</v>
      </c>
      <c r="O260" s="109">
        <v>81.491614255765214</v>
      </c>
      <c r="P260" s="117">
        <v>1030.4016544809899</v>
      </c>
      <c r="Q260" s="21">
        <v>1027.6810099245799</v>
      </c>
      <c r="R260" s="70">
        <v>1029.1638824643437</v>
      </c>
      <c r="S260" s="71">
        <v>3.2</v>
      </c>
      <c r="T260" s="61">
        <v>3.0000074564728472</v>
      </c>
      <c r="U260" s="25">
        <v>0.8</v>
      </c>
      <c r="V260" s="218" t="s">
        <v>268</v>
      </c>
      <c r="W260" s="221"/>
      <c r="X260" s="26">
        <v>0</v>
      </c>
      <c r="Y260" s="27">
        <v>0</v>
      </c>
      <c r="Z260" s="28">
        <v>0</v>
      </c>
      <c r="AA260" s="29">
        <v>0</v>
      </c>
      <c r="AB260" s="322" t="s">
        <v>453</v>
      </c>
    </row>
    <row r="261" spans="1:28" s="20" customFormat="1" x14ac:dyDescent="0.3">
      <c r="A261" s="39">
        <v>44089</v>
      </c>
      <c r="B261" s="40">
        <v>11.8</v>
      </c>
      <c r="C261" s="14">
        <v>28.8</v>
      </c>
      <c r="D261" s="14">
        <v>15.2</v>
      </c>
      <c r="E261" s="14">
        <v>29.3</v>
      </c>
      <c r="F261" s="14">
        <v>9.9</v>
      </c>
      <c r="G261" s="64">
        <f t="shared" si="13"/>
        <v>19.399999999999999</v>
      </c>
      <c r="H261" s="64">
        <f t="shared" si="14"/>
        <v>17.75</v>
      </c>
      <c r="I261" s="78">
        <v>18.145555555555564</v>
      </c>
      <c r="J261" s="30">
        <v>20.8</v>
      </c>
      <c r="K261" s="30">
        <v>9.1999999999999993</v>
      </c>
      <c r="L261" s="83">
        <v>14.513888888888873</v>
      </c>
      <c r="M261" s="114">
        <v>97.8</v>
      </c>
      <c r="N261" s="31">
        <v>50.2</v>
      </c>
      <c r="O261" s="109">
        <v>81.77694444444451</v>
      </c>
      <c r="P261" s="117">
        <v>1029.59011735736</v>
      </c>
      <c r="Q261" s="21">
        <v>1023.39738870752</v>
      </c>
      <c r="R261" s="70">
        <v>1026.1271860548688</v>
      </c>
      <c r="S261" s="71">
        <v>4.0999999999999996</v>
      </c>
      <c r="T261" s="61">
        <v>2.7491139757380556</v>
      </c>
      <c r="U261" s="25">
        <v>0.8</v>
      </c>
      <c r="V261" s="218" t="s">
        <v>330</v>
      </c>
      <c r="W261" s="221"/>
      <c r="X261" s="26">
        <v>0</v>
      </c>
      <c r="Y261" s="27">
        <v>0</v>
      </c>
      <c r="Z261" s="28">
        <v>0</v>
      </c>
      <c r="AA261" s="29">
        <v>0</v>
      </c>
      <c r="AB261" s="322" t="s">
        <v>488</v>
      </c>
    </row>
    <row r="262" spans="1:28" s="20" customFormat="1" x14ac:dyDescent="0.3">
      <c r="A262" s="39">
        <v>44090</v>
      </c>
      <c r="B262" s="40">
        <v>14.3</v>
      </c>
      <c r="C262" s="14">
        <v>28.1</v>
      </c>
      <c r="D262" s="14">
        <v>16.7</v>
      </c>
      <c r="E262" s="14">
        <v>28.7</v>
      </c>
      <c r="F262" s="14">
        <v>13.2</v>
      </c>
      <c r="G262" s="64">
        <f t="shared" si="13"/>
        <v>15.5</v>
      </c>
      <c r="H262" s="64">
        <f t="shared" si="14"/>
        <v>18.950000000000003</v>
      </c>
      <c r="I262" s="78">
        <v>19.247361111111129</v>
      </c>
      <c r="J262" s="30">
        <v>20.3</v>
      </c>
      <c r="K262" s="30">
        <v>12.5</v>
      </c>
      <c r="L262" s="83">
        <v>15.941250000000011</v>
      </c>
      <c r="M262" s="114">
        <v>97.4</v>
      </c>
      <c r="N262" s="31">
        <v>54.9</v>
      </c>
      <c r="O262" s="109">
        <v>83.260625000000005</v>
      </c>
      <c r="P262" s="117">
        <v>1023.97322004463</v>
      </c>
      <c r="Q262" s="21">
        <v>1016.80328479819</v>
      </c>
      <c r="R262" s="70">
        <v>1020.2652158272914</v>
      </c>
      <c r="S262" s="71">
        <v>5.4</v>
      </c>
      <c r="T262" s="61">
        <v>3.7437593050567357</v>
      </c>
      <c r="U262" s="25">
        <v>1.2</v>
      </c>
      <c r="V262" s="218" t="s">
        <v>338</v>
      </c>
      <c r="W262" s="221"/>
      <c r="X262" s="26">
        <v>0</v>
      </c>
      <c r="Y262" s="27">
        <v>0</v>
      </c>
      <c r="Z262" s="28">
        <v>0</v>
      </c>
      <c r="AA262" s="29">
        <v>0</v>
      </c>
      <c r="AB262" s="322" t="s">
        <v>277</v>
      </c>
    </row>
    <row r="263" spans="1:28" s="20" customFormat="1" x14ac:dyDescent="0.3">
      <c r="A263" s="39">
        <v>44091</v>
      </c>
      <c r="B263" s="40">
        <v>15.1</v>
      </c>
      <c r="C263" s="14">
        <v>21.9</v>
      </c>
      <c r="D263" s="14">
        <v>13.1</v>
      </c>
      <c r="E263" s="14">
        <v>25.7</v>
      </c>
      <c r="F263" s="14">
        <v>9.8000000000000007</v>
      </c>
      <c r="G263" s="64">
        <f t="shared" si="13"/>
        <v>15.899999999999999</v>
      </c>
      <c r="H263" s="64">
        <f t="shared" si="14"/>
        <v>15.8</v>
      </c>
      <c r="I263" s="78">
        <v>16.097013888888874</v>
      </c>
      <c r="J263" s="30">
        <v>19.7</v>
      </c>
      <c r="K263" s="30">
        <v>6.6</v>
      </c>
      <c r="L263" s="83">
        <v>13.538333333333306</v>
      </c>
      <c r="M263" s="114">
        <v>97.8</v>
      </c>
      <c r="N263" s="31">
        <v>63.7</v>
      </c>
      <c r="O263" s="109">
        <v>85.400486111111121</v>
      </c>
      <c r="P263" s="117">
        <v>1025.8473452323301</v>
      </c>
      <c r="Q263" s="21">
        <v>1016.60260674907</v>
      </c>
      <c r="R263" s="70">
        <v>1020.200478536153</v>
      </c>
      <c r="S263" s="71">
        <v>9.5</v>
      </c>
      <c r="T263" s="61">
        <v>4.8142976801492772</v>
      </c>
      <c r="U263" s="25">
        <v>1.6</v>
      </c>
      <c r="V263" s="218" t="s">
        <v>237</v>
      </c>
      <c r="W263" s="221"/>
      <c r="X263" s="26">
        <v>0</v>
      </c>
      <c r="Y263" s="27">
        <v>0</v>
      </c>
      <c r="Z263" s="28">
        <v>0</v>
      </c>
      <c r="AA263" s="29">
        <v>0</v>
      </c>
      <c r="AB263" s="322" t="s">
        <v>319</v>
      </c>
    </row>
    <row r="264" spans="1:28" s="20" customFormat="1" x14ac:dyDescent="0.3">
      <c r="A264" s="39">
        <v>44092</v>
      </c>
      <c r="B264" s="40">
        <v>8.1999999999999993</v>
      </c>
      <c r="C264" s="14">
        <v>19.3</v>
      </c>
      <c r="D264" s="14">
        <v>7.3</v>
      </c>
      <c r="E264" s="14">
        <v>19.899999999999999</v>
      </c>
      <c r="F264" s="14">
        <v>5.3</v>
      </c>
      <c r="G264" s="64">
        <f t="shared" si="13"/>
        <v>14.599999999999998</v>
      </c>
      <c r="H264" s="64">
        <f t="shared" si="14"/>
        <v>10.525</v>
      </c>
      <c r="I264" s="78">
        <v>11.697847222222221</v>
      </c>
      <c r="J264" s="30">
        <v>10.7</v>
      </c>
      <c r="K264" s="30">
        <v>3.9</v>
      </c>
      <c r="L264" s="83">
        <v>6.7847222222222401</v>
      </c>
      <c r="M264" s="114">
        <v>92.6</v>
      </c>
      <c r="N264" s="31">
        <v>47.3</v>
      </c>
      <c r="O264" s="109">
        <v>73.682777777777758</v>
      </c>
      <c r="P264" s="117">
        <v>1028.31238207349</v>
      </c>
      <c r="Q264" s="21">
        <v>1025.68122550371</v>
      </c>
      <c r="R264" s="70">
        <v>1026.8964376901765</v>
      </c>
      <c r="S264" s="71">
        <v>9.5</v>
      </c>
      <c r="T264" s="61">
        <v>6.0125149440143195</v>
      </c>
      <c r="U264" s="25">
        <v>2.2000000000000002</v>
      </c>
      <c r="V264" s="218" t="s">
        <v>265</v>
      </c>
      <c r="W264" s="221"/>
      <c r="X264" s="26">
        <v>0</v>
      </c>
      <c r="Y264" s="27">
        <v>0</v>
      </c>
      <c r="Z264" s="28">
        <v>0</v>
      </c>
      <c r="AA264" s="29">
        <v>0</v>
      </c>
      <c r="AB264" s="322" t="s">
        <v>289</v>
      </c>
    </row>
    <row r="265" spans="1:28" s="20" customFormat="1" x14ac:dyDescent="0.3">
      <c r="A265" s="39">
        <v>44093</v>
      </c>
      <c r="B265" s="40">
        <v>5.7</v>
      </c>
      <c r="C265" s="14">
        <v>22.9</v>
      </c>
      <c r="D265" s="14">
        <v>8.8000000000000007</v>
      </c>
      <c r="E265" s="14">
        <v>23.4</v>
      </c>
      <c r="F265" s="14">
        <v>3.2</v>
      </c>
      <c r="G265" s="64">
        <f t="shared" si="13"/>
        <v>20.2</v>
      </c>
      <c r="H265" s="64">
        <f t="shared" si="14"/>
        <v>11.55</v>
      </c>
      <c r="I265" s="78">
        <v>11.712638888888867</v>
      </c>
      <c r="J265" s="30">
        <v>11.8</v>
      </c>
      <c r="K265" s="30">
        <v>2.2999999999999998</v>
      </c>
      <c r="L265" s="83">
        <v>6.8652083333333245</v>
      </c>
      <c r="M265" s="114">
        <v>97.4</v>
      </c>
      <c r="N265" s="31">
        <v>39</v>
      </c>
      <c r="O265" s="109">
        <v>75.910486111111169</v>
      </c>
      <c r="P265" s="117">
        <v>1028.2261117103801</v>
      </c>
      <c r="Q265" s="21">
        <v>1021.28423287283</v>
      </c>
      <c r="R265" s="70">
        <v>1024.369464166185</v>
      </c>
      <c r="S265" s="71">
        <v>4.8</v>
      </c>
      <c r="T265" s="61">
        <v>2.6642923363437361</v>
      </c>
      <c r="U265" s="25">
        <v>0.8</v>
      </c>
      <c r="V265" s="218" t="s">
        <v>330</v>
      </c>
      <c r="W265" s="221"/>
      <c r="X265" s="26">
        <v>0</v>
      </c>
      <c r="Y265" s="27">
        <v>0</v>
      </c>
      <c r="Z265" s="28">
        <v>0</v>
      </c>
      <c r="AA265" s="29">
        <v>0</v>
      </c>
      <c r="AB265" s="322" t="s">
        <v>210</v>
      </c>
    </row>
    <row r="266" spans="1:28" s="20" customFormat="1" x14ac:dyDescent="0.3">
      <c r="A266" s="39">
        <v>44094</v>
      </c>
      <c r="B266" s="40">
        <v>6.4</v>
      </c>
      <c r="C266" s="14">
        <v>22.7</v>
      </c>
      <c r="D266" s="14">
        <v>9.5</v>
      </c>
      <c r="E266" s="14">
        <v>24.6</v>
      </c>
      <c r="F266" s="14">
        <v>4.2</v>
      </c>
      <c r="G266" s="64">
        <f t="shared" si="13"/>
        <v>20.400000000000002</v>
      </c>
      <c r="H266" s="64">
        <f t="shared" si="14"/>
        <v>12.025</v>
      </c>
      <c r="I266" s="78">
        <v>12.153094233473983</v>
      </c>
      <c r="J266" s="30">
        <v>15.8</v>
      </c>
      <c r="K266" s="30">
        <v>3.2</v>
      </c>
      <c r="L266" s="83">
        <v>8.7229254571026669</v>
      </c>
      <c r="M266" s="114">
        <v>97</v>
      </c>
      <c r="N266" s="31">
        <v>51.3</v>
      </c>
      <c r="O266" s="109">
        <v>81.698241912798878</v>
      </c>
      <c r="P266" s="117">
        <v>1022.25913167851</v>
      </c>
      <c r="Q266" s="21">
        <v>1018.49504803992</v>
      </c>
      <c r="R266" s="70">
        <v>1020.6481980600408</v>
      </c>
      <c r="S266" s="71">
        <v>2.7</v>
      </c>
      <c r="T266" s="61">
        <v>2.4696489954178196</v>
      </c>
      <c r="U266" s="25">
        <v>0.7</v>
      </c>
      <c r="V266" s="218" t="s">
        <v>268</v>
      </c>
      <c r="W266" s="221"/>
      <c r="X266" s="26">
        <v>0</v>
      </c>
      <c r="Y266" s="27">
        <v>0</v>
      </c>
      <c r="Z266" s="28">
        <v>0</v>
      </c>
      <c r="AA266" s="29">
        <v>0</v>
      </c>
      <c r="AB266" s="322" t="s">
        <v>277</v>
      </c>
    </row>
    <row r="267" spans="1:28" s="20" customFormat="1" x14ac:dyDescent="0.3">
      <c r="A267" s="39">
        <v>44095</v>
      </c>
      <c r="B267" s="40">
        <v>7.2</v>
      </c>
      <c r="C267" s="14">
        <v>24.6</v>
      </c>
      <c r="D267" s="14">
        <v>10.199999999999999</v>
      </c>
      <c r="E267" s="14">
        <v>25</v>
      </c>
      <c r="F267" s="14">
        <v>6.1</v>
      </c>
      <c r="G267" s="64">
        <f t="shared" si="13"/>
        <v>18.899999999999999</v>
      </c>
      <c r="H267" s="64">
        <f t="shared" si="14"/>
        <v>13.05</v>
      </c>
      <c r="I267" s="78">
        <v>13.28493055555556</v>
      </c>
      <c r="J267" s="30">
        <v>16.2</v>
      </c>
      <c r="K267" s="30">
        <v>5.2</v>
      </c>
      <c r="L267" s="83">
        <v>9.8045138888888808</v>
      </c>
      <c r="M267" s="114">
        <v>96.9</v>
      </c>
      <c r="N267" s="31">
        <v>49.6</v>
      </c>
      <c r="O267" s="109">
        <v>81.973888888888922</v>
      </c>
      <c r="P267" s="117">
        <v>1021.95691010591</v>
      </c>
      <c r="Q267" s="21">
        <v>1018.74528440505</v>
      </c>
      <c r="R267" s="70">
        <v>1020.3841411872228</v>
      </c>
      <c r="S267" s="71">
        <v>3.4</v>
      </c>
      <c r="T267" s="61">
        <v>2.2142912178728107</v>
      </c>
      <c r="U267" s="25">
        <v>0.7</v>
      </c>
      <c r="V267" s="218" t="s">
        <v>330</v>
      </c>
      <c r="W267" s="221"/>
      <c r="X267" s="26">
        <v>0</v>
      </c>
      <c r="Y267" s="27">
        <v>0</v>
      </c>
      <c r="Z267" s="28">
        <v>0</v>
      </c>
      <c r="AA267" s="29">
        <v>0</v>
      </c>
      <c r="AB267" s="322" t="s">
        <v>490</v>
      </c>
    </row>
    <row r="268" spans="1:28" s="20" customFormat="1" x14ac:dyDescent="0.3">
      <c r="A268" s="39">
        <v>44096</v>
      </c>
      <c r="B268" s="40">
        <v>8.3000000000000007</v>
      </c>
      <c r="C268" s="14">
        <v>25.4</v>
      </c>
      <c r="D268" s="14">
        <v>11.1</v>
      </c>
      <c r="E268" s="14">
        <v>26</v>
      </c>
      <c r="F268" s="14">
        <v>7.1</v>
      </c>
      <c r="G268" s="64">
        <f t="shared" si="13"/>
        <v>18.899999999999999</v>
      </c>
      <c r="H268" s="64">
        <f t="shared" si="14"/>
        <v>13.975000000000001</v>
      </c>
      <c r="I268" s="78">
        <v>14.310624999999979</v>
      </c>
      <c r="J268" s="30">
        <v>15.8</v>
      </c>
      <c r="K268" s="30">
        <v>6.2</v>
      </c>
      <c r="L268" s="83">
        <v>10.478402777777767</v>
      </c>
      <c r="M268" s="114">
        <v>96.5</v>
      </c>
      <c r="N268" s="31">
        <v>47</v>
      </c>
      <c r="O268" s="109">
        <v>80.686666666666795</v>
      </c>
      <c r="P268" s="117">
        <v>1020.61227351002</v>
      </c>
      <c r="Q268" s="21">
        <v>1014.78259308552</v>
      </c>
      <c r="R268" s="70">
        <v>1017.747389741382</v>
      </c>
      <c r="S268" s="71">
        <v>5.4</v>
      </c>
      <c r="T268" s="61">
        <v>3.9241168961899167</v>
      </c>
      <c r="U268" s="25">
        <v>1</v>
      </c>
      <c r="V268" s="218" t="s">
        <v>337</v>
      </c>
      <c r="W268" s="221"/>
      <c r="X268" s="26">
        <v>0</v>
      </c>
      <c r="Y268" s="27">
        <v>0</v>
      </c>
      <c r="Z268" s="28">
        <v>0</v>
      </c>
      <c r="AA268" s="29">
        <v>0</v>
      </c>
      <c r="AB268" s="322" t="s">
        <v>491</v>
      </c>
    </row>
    <row r="269" spans="1:28" s="20" customFormat="1" x14ac:dyDescent="0.3">
      <c r="A269" s="39">
        <v>44097</v>
      </c>
      <c r="B269" s="40">
        <v>8.3000000000000007</v>
      </c>
      <c r="C269" s="14">
        <v>20.3</v>
      </c>
      <c r="D269" s="14">
        <v>12.7</v>
      </c>
      <c r="E269" s="14">
        <v>23.7</v>
      </c>
      <c r="F269" s="14">
        <v>6.5</v>
      </c>
      <c r="G269" s="64">
        <f t="shared" si="13"/>
        <v>17.2</v>
      </c>
      <c r="H269" s="64">
        <f t="shared" si="14"/>
        <v>13.5</v>
      </c>
      <c r="I269" s="78">
        <v>13.936111111111028</v>
      </c>
      <c r="J269" s="30">
        <v>15.8</v>
      </c>
      <c r="K269" s="30">
        <v>5.7</v>
      </c>
      <c r="L269" s="83">
        <v>11.050763888888868</v>
      </c>
      <c r="M269" s="114">
        <v>97</v>
      </c>
      <c r="N269" s="31">
        <v>56.2</v>
      </c>
      <c r="O269" s="109">
        <v>84.381805555555516</v>
      </c>
      <c r="P269" s="117">
        <v>1015.2181443081799</v>
      </c>
      <c r="Q269" s="21">
        <v>1009.49923341765</v>
      </c>
      <c r="R269" s="70">
        <v>1012.0368804907719</v>
      </c>
      <c r="S269" s="71">
        <v>7.5</v>
      </c>
      <c r="T269" s="61">
        <v>5.0857269262110973</v>
      </c>
      <c r="U269" s="25">
        <v>0.8</v>
      </c>
      <c r="V269" s="218" t="s">
        <v>245</v>
      </c>
      <c r="W269" s="221" t="s">
        <v>222</v>
      </c>
      <c r="X269" s="26">
        <v>0</v>
      </c>
      <c r="Y269" s="27">
        <v>0</v>
      </c>
      <c r="Z269" s="28">
        <v>0</v>
      </c>
      <c r="AA269" s="29">
        <v>0</v>
      </c>
      <c r="AB269" s="322" t="s">
        <v>492</v>
      </c>
    </row>
    <row r="270" spans="1:28" s="20" customFormat="1" x14ac:dyDescent="0.3">
      <c r="A270" s="39">
        <v>44098</v>
      </c>
      <c r="B270" s="40">
        <v>10.7</v>
      </c>
      <c r="C270" s="14">
        <v>21</v>
      </c>
      <c r="D270" s="14">
        <v>17.3</v>
      </c>
      <c r="E270" s="14">
        <v>23.8</v>
      </c>
      <c r="F270" s="14">
        <v>10.4</v>
      </c>
      <c r="G270" s="64">
        <f t="shared" si="13"/>
        <v>13.4</v>
      </c>
      <c r="H270" s="64">
        <f t="shared" si="14"/>
        <v>16.574999999999999</v>
      </c>
      <c r="I270" s="78">
        <v>16.822430555555584</v>
      </c>
      <c r="J270" s="30">
        <v>17.7</v>
      </c>
      <c r="K270" s="30">
        <v>9.8000000000000007</v>
      </c>
      <c r="L270" s="83">
        <v>14.17319444444445</v>
      </c>
      <c r="M270" s="114">
        <v>98.3</v>
      </c>
      <c r="N270" s="31">
        <v>66.7</v>
      </c>
      <c r="O270" s="109">
        <v>85.296388888888956</v>
      </c>
      <c r="P270" s="117">
        <v>1010.50945283522</v>
      </c>
      <c r="Q270" s="21">
        <v>1009.03859525519</v>
      </c>
      <c r="R270" s="70">
        <v>1009.7402603301346</v>
      </c>
      <c r="S270" s="71">
        <v>9.1999999999999993</v>
      </c>
      <c r="T270" s="61">
        <v>5.8643002899147776</v>
      </c>
      <c r="U270" s="25">
        <v>1.9</v>
      </c>
      <c r="V270" s="218" t="s">
        <v>337</v>
      </c>
      <c r="W270" s="221"/>
      <c r="X270" s="26">
        <v>0</v>
      </c>
      <c r="Y270" s="27">
        <v>0</v>
      </c>
      <c r="Z270" s="28">
        <v>0</v>
      </c>
      <c r="AA270" s="29">
        <v>0</v>
      </c>
      <c r="AB270" s="322" t="s">
        <v>249</v>
      </c>
    </row>
    <row r="271" spans="1:28" s="20" customFormat="1" x14ac:dyDescent="0.3">
      <c r="A271" s="39">
        <v>44099</v>
      </c>
      <c r="B271" s="40">
        <v>15.9</v>
      </c>
      <c r="C271" s="14">
        <v>23.4</v>
      </c>
      <c r="D271" s="14">
        <v>17.600000000000001</v>
      </c>
      <c r="E271" s="14">
        <v>24</v>
      </c>
      <c r="F271" s="14">
        <v>12.5</v>
      </c>
      <c r="G271" s="64">
        <f t="shared" si="13"/>
        <v>11.5</v>
      </c>
      <c r="H271" s="64">
        <f t="shared" si="14"/>
        <v>18.625</v>
      </c>
      <c r="I271" s="78">
        <v>17.724166666666655</v>
      </c>
      <c r="J271" s="30">
        <v>17.8</v>
      </c>
      <c r="K271" s="30">
        <v>11.9</v>
      </c>
      <c r="L271" s="83">
        <v>15.227638888888851</v>
      </c>
      <c r="M271" s="114">
        <v>98.2</v>
      </c>
      <c r="N271" s="31">
        <v>64.900000000000006</v>
      </c>
      <c r="O271" s="109">
        <v>86.058263888888717</v>
      </c>
      <c r="P271" s="117">
        <v>1009.4924978333</v>
      </c>
      <c r="Q271" s="21">
        <v>996.17727155136595</v>
      </c>
      <c r="R271" s="70">
        <v>1002.7414731609715</v>
      </c>
      <c r="S271" s="71">
        <v>11.2</v>
      </c>
      <c r="T271" s="61">
        <v>5.7223356513495425</v>
      </c>
      <c r="U271" s="25">
        <v>2</v>
      </c>
      <c r="V271" s="218" t="s">
        <v>245</v>
      </c>
      <c r="W271" s="221" t="s">
        <v>218</v>
      </c>
      <c r="X271" s="26">
        <v>12</v>
      </c>
      <c r="Y271" s="27">
        <v>7.5</v>
      </c>
      <c r="Z271" s="28">
        <v>0</v>
      </c>
      <c r="AA271" s="29">
        <v>0</v>
      </c>
      <c r="AB271" s="322" t="s">
        <v>263</v>
      </c>
    </row>
    <row r="272" spans="1:28" s="20" customFormat="1" x14ac:dyDescent="0.3">
      <c r="A272" s="39">
        <v>44100</v>
      </c>
      <c r="B272" s="40">
        <v>16.399999999999999</v>
      </c>
      <c r="C272" s="14">
        <v>18.5</v>
      </c>
      <c r="D272" s="14">
        <v>12.9</v>
      </c>
      <c r="E272" s="14">
        <v>19.399999999999999</v>
      </c>
      <c r="F272" s="14">
        <v>11.5</v>
      </c>
      <c r="G272" s="64">
        <f t="shared" si="13"/>
        <v>7.8999999999999986</v>
      </c>
      <c r="H272" s="64">
        <f t="shared" si="14"/>
        <v>15.175000000000001</v>
      </c>
      <c r="I272" s="78">
        <v>15.664027777777791</v>
      </c>
      <c r="J272" s="30">
        <v>16.3</v>
      </c>
      <c r="K272" s="30">
        <v>10.7</v>
      </c>
      <c r="L272" s="83">
        <v>14.134513888888934</v>
      </c>
      <c r="M272" s="114">
        <v>97</v>
      </c>
      <c r="N272" s="31">
        <v>79.8</v>
      </c>
      <c r="O272" s="109">
        <v>90.748194444444508</v>
      </c>
      <c r="P272" s="117">
        <v>997.69397747122696</v>
      </c>
      <c r="Q272" s="21">
        <v>991.76665962080699</v>
      </c>
      <c r="R272" s="70">
        <v>994.66372042034345</v>
      </c>
      <c r="S272" s="71">
        <v>10.199999999999999</v>
      </c>
      <c r="T272" s="61">
        <v>6.0000149129456801</v>
      </c>
      <c r="U272" s="25">
        <v>2.2000000000000002</v>
      </c>
      <c r="V272" s="218" t="s">
        <v>245</v>
      </c>
      <c r="W272" s="221" t="s">
        <v>218</v>
      </c>
      <c r="X272" s="26">
        <v>7.2</v>
      </c>
      <c r="Y272" s="27">
        <v>2.6</v>
      </c>
      <c r="Z272" s="28">
        <v>0</v>
      </c>
      <c r="AA272" s="29">
        <v>0</v>
      </c>
      <c r="AB272" s="322" t="s">
        <v>263</v>
      </c>
    </row>
    <row r="273" spans="1:28" s="20" customFormat="1" x14ac:dyDescent="0.3">
      <c r="A273" s="39">
        <v>44101</v>
      </c>
      <c r="B273" s="40">
        <v>10.6</v>
      </c>
      <c r="C273" s="14">
        <v>14.7</v>
      </c>
      <c r="D273" s="14">
        <v>7.2</v>
      </c>
      <c r="E273" s="14">
        <v>15.4</v>
      </c>
      <c r="F273" s="14">
        <v>4.8</v>
      </c>
      <c r="G273" s="64">
        <f t="shared" si="13"/>
        <v>10.600000000000001</v>
      </c>
      <c r="H273" s="64">
        <f t="shared" si="14"/>
        <v>9.9249999999999989</v>
      </c>
      <c r="I273" s="78">
        <v>11.019236111111113</v>
      </c>
      <c r="J273" s="30">
        <v>11.6</v>
      </c>
      <c r="K273" s="30">
        <v>3.9</v>
      </c>
      <c r="L273" s="83">
        <v>8.3184722222222209</v>
      </c>
      <c r="M273" s="114">
        <v>96.6</v>
      </c>
      <c r="N273" s="31">
        <v>66.3</v>
      </c>
      <c r="O273" s="109">
        <v>83.927013888888979</v>
      </c>
      <c r="P273" s="117">
        <v>1015.86056902187</v>
      </c>
      <c r="Q273" s="21">
        <v>997.55894505630795</v>
      </c>
      <c r="R273" s="70">
        <v>1006.781642679599</v>
      </c>
      <c r="S273" s="71">
        <v>10.5</v>
      </c>
      <c r="T273" s="61">
        <v>6.414301656934791</v>
      </c>
      <c r="U273" s="25">
        <v>2</v>
      </c>
      <c r="V273" s="218" t="s">
        <v>245</v>
      </c>
      <c r="W273" s="221"/>
      <c r="X273" s="26">
        <v>0</v>
      </c>
      <c r="Y273" s="27">
        <v>0</v>
      </c>
      <c r="Z273" s="28">
        <v>0</v>
      </c>
      <c r="AA273" s="29">
        <v>0</v>
      </c>
      <c r="AB273" s="322" t="s">
        <v>249</v>
      </c>
    </row>
    <row r="274" spans="1:28" s="20" customFormat="1" x14ac:dyDescent="0.3">
      <c r="A274" s="39">
        <v>44102</v>
      </c>
      <c r="B274" s="40">
        <v>5.6</v>
      </c>
      <c r="C274" s="14">
        <v>17.2</v>
      </c>
      <c r="D274" s="14">
        <v>12.6</v>
      </c>
      <c r="E274" s="14">
        <v>17.7</v>
      </c>
      <c r="F274" s="14">
        <v>3.4</v>
      </c>
      <c r="G274" s="64">
        <f t="shared" si="13"/>
        <v>14.299999999999999</v>
      </c>
      <c r="H274" s="64">
        <f t="shared" si="14"/>
        <v>12</v>
      </c>
      <c r="I274" s="78">
        <v>10.489236111111179</v>
      </c>
      <c r="J274" s="30">
        <v>13.9</v>
      </c>
      <c r="K274" s="30">
        <v>2.7</v>
      </c>
      <c r="L274" s="83">
        <v>9.0176388888889374</v>
      </c>
      <c r="M274" s="114">
        <v>97.7</v>
      </c>
      <c r="N274" s="31">
        <v>71.099999999999994</v>
      </c>
      <c r="O274" s="109">
        <v>91.048125000000027</v>
      </c>
      <c r="P274" s="117">
        <v>1016.16219889466</v>
      </c>
      <c r="Q274" s="21">
        <v>1010.59480464673</v>
      </c>
      <c r="R274" s="70">
        <v>1013.1148567859701</v>
      </c>
      <c r="S274" s="71">
        <v>3.7</v>
      </c>
      <c r="T274" s="61">
        <v>3.4214370753583196</v>
      </c>
      <c r="U274" s="25">
        <v>0.4</v>
      </c>
      <c r="V274" s="218" t="s">
        <v>337</v>
      </c>
      <c r="W274" s="221" t="s">
        <v>218</v>
      </c>
      <c r="X274" s="26">
        <v>7.2</v>
      </c>
      <c r="Y274" s="27">
        <v>10.5</v>
      </c>
      <c r="Z274" s="28">
        <v>0</v>
      </c>
      <c r="AA274" s="29">
        <v>0</v>
      </c>
      <c r="AB274" s="322" t="s">
        <v>254</v>
      </c>
    </row>
    <row r="275" spans="1:28" s="20" customFormat="1" x14ac:dyDescent="0.3">
      <c r="A275" s="39">
        <v>44103</v>
      </c>
      <c r="B275" s="40">
        <v>11.8</v>
      </c>
      <c r="C275" s="14">
        <v>19.7</v>
      </c>
      <c r="D275" s="14">
        <v>10.7</v>
      </c>
      <c r="E275" s="14">
        <v>20.2</v>
      </c>
      <c r="F275" s="14">
        <v>10.199999999999999</v>
      </c>
      <c r="G275" s="64">
        <f t="shared" si="13"/>
        <v>10</v>
      </c>
      <c r="H275" s="64">
        <f t="shared" si="14"/>
        <v>13.225</v>
      </c>
      <c r="I275" s="78">
        <v>13.607291666666638</v>
      </c>
      <c r="J275" s="30">
        <v>14.7</v>
      </c>
      <c r="K275" s="30">
        <v>9.1999999999999993</v>
      </c>
      <c r="L275" s="83">
        <v>11.644652777777754</v>
      </c>
      <c r="M275" s="114">
        <v>97.7</v>
      </c>
      <c r="N275" s="31">
        <v>62.5</v>
      </c>
      <c r="O275" s="109">
        <v>88.489236111110884</v>
      </c>
      <c r="P275" s="117">
        <v>1011.83999198702</v>
      </c>
      <c r="Q275" s="21">
        <v>1009.7211512837901</v>
      </c>
      <c r="R275" s="70">
        <v>1010.9506717616728</v>
      </c>
      <c r="S275" s="71">
        <v>6.1</v>
      </c>
      <c r="T275" s="61">
        <v>3.0714362054364832</v>
      </c>
      <c r="U275" s="25">
        <v>1</v>
      </c>
      <c r="V275" s="218" t="s">
        <v>330</v>
      </c>
      <c r="W275" s="221" t="s">
        <v>218</v>
      </c>
      <c r="X275" s="26">
        <v>4.8</v>
      </c>
      <c r="Y275" s="27">
        <v>9.8000000000000007</v>
      </c>
      <c r="Z275" s="28">
        <v>0</v>
      </c>
      <c r="AA275" s="29">
        <v>0</v>
      </c>
      <c r="AB275" s="322" t="s">
        <v>254</v>
      </c>
    </row>
    <row r="276" spans="1:28" s="316" customFormat="1" ht="15" thickBot="1" x14ac:dyDescent="0.35">
      <c r="A276" s="39">
        <v>44104</v>
      </c>
      <c r="B276" s="41">
        <v>12</v>
      </c>
      <c r="C276" s="22">
        <v>12.5</v>
      </c>
      <c r="D276" s="22">
        <v>11.9</v>
      </c>
      <c r="E276" s="22">
        <v>13.4</v>
      </c>
      <c r="F276" s="22">
        <v>11.3</v>
      </c>
      <c r="G276" s="315">
        <f t="shared" si="13"/>
        <v>2.0999999999999996</v>
      </c>
      <c r="H276" s="315">
        <f t="shared" si="14"/>
        <v>12.074999999999999</v>
      </c>
      <c r="I276" s="79">
        <v>12.129444444444474</v>
      </c>
      <c r="J276" s="22">
        <v>12.5</v>
      </c>
      <c r="K276" s="22">
        <v>10.6</v>
      </c>
      <c r="L276" s="79">
        <v>11.470069444444269</v>
      </c>
      <c r="M276" s="85">
        <v>97.1</v>
      </c>
      <c r="N276" s="67">
        <v>91.3</v>
      </c>
      <c r="O276" s="81">
        <v>95.733819444445061</v>
      </c>
      <c r="P276" s="118">
        <v>1009.77143000265</v>
      </c>
      <c r="Q276" s="68">
        <v>1005.3124377747999</v>
      </c>
      <c r="R276" s="69">
        <v>1006.5905620888043</v>
      </c>
      <c r="S276" s="73">
        <v>4</v>
      </c>
      <c r="T276" s="63">
        <v>3.8714381938292357</v>
      </c>
      <c r="U276" s="42">
        <v>1</v>
      </c>
      <c r="V276" s="222" t="s">
        <v>237</v>
      </c>
      <c r="W276" s="223" t="s">
        <v>218</v>
      </c>
      <c r="X276" s="44">
        <v>8.4</v>
      </c>
      <c r="Y276" s="45">
        <v>10.199999999999999</v>
      </c>
      <c r="Z276" s="46">
        <v>0</v>
      </c>
      <c r="AA276" s="47">
        <v>0</v>
      </c>
      <c r="AB276" s="323" t="s">
        <v>250</v>
      </c>
    </row>
    <row r="277" spans="1:28" s="34" customFormat="1" x14ac:dyDescent="0.3">
      <c r="A277" s="39">
        <v>44105</v>
      </c>
      <c r="B277" s="75">
        <v>11.8</v>
      </c>
      <c r="C277" s="30">
        <v>13.3</v>
      </c>
      <c r="D277" s="30">
        <v>12.6</v>
      </c>
      <c r="E277" s="30">
        <v>13.6</v>
      </c>
      <c r="F277" s="30">
        <v>11.5</v>
      </c>
      <c r="G277" s="76">
        <f t="shared" si="13"/>
        <v>2.0999999999999996</v>
      </c>
      <c r="H277" s="76">
        <f t="shared" si="14"/>
        <v>12.574999999999999</v>
      </c>
      <c r="I277" s="83">
        <v>12.514583333333299</v>
      </c>
      <c r="J277" s="30">
        <v>12.9</v>
      </c>
      <c r="K277" s="30">
        <v>11.1</v>
      </c>
      <c r="L277" s="83">
        <v>11.965763888888935</v>
      </c>
      <c r="M277" s="114">
        <v>97.7</v>
      </c>
      <c r="N277" s="31">
        <v>94.8</v>
      </c>
      <c r="O277" s="109">
        <v>96.471736111111241</v>
      </c>
      <c r="P277" s="119">
        <v>1005.38151820283</v>
      </c>
      <c r="Q277" s="32">
        <v>1002.56481547731</v>
      </c>
      <c r="R277" s="70">
        <v>1003.6465003651174</v>
      </c>
      <c r="S277" s="111">
        <v>4.8</v>
      </c>
      <c r="T277" s="110">
        <v>3.0928648301255692</v>
      </c>
      <c r="U277" s="33">
        <v>0.7</v>
      </c>
      <c r="V277" s="216" t="s">
        <v>267</v>
      </c>
      <c r="W277" s="224" t="s">
        <v>218</v>
      </c>
      <c r="X277" s="105">
        <v>4.8000000000001801</v>
      </c>
      <c r="Y277" s="106">
        <v>11.5</v>
      </c>
      <c r="Z277" s="107">
        <v>0</v>
      </c>
      <c r="AA277" s="112">
        <v>0</v>
      </c>
      <c r="AB277" s="320" t="s">
        <v>250</v>
      </c>
    </row>
    <row r="278" spans="1:28" s="20" customFormat="1" x14ac:dyDescent="0.3">
      <c r="A278" s="39">
        <v>44106</v>
      </c>
      <c r="B278" s="40">
        <v>12.9</v>
      </c>
      <c r="C278" s="14">
        <v>14.2</v>
      </c>
      <c r="D278" s="14">
        <v>14.9</v>
      </c>
      <c r="E278" s="14">
        <v>15.9</v>
      </c>
      <c r="F278" s="14">
        <v>12.5</v>
      </c>
      <c r="G278" s="76">
        <f t="shared" si="13"/>
        <v>3.4000000000000004</v>
      </c>
      <c r="H278" s="76">
        <f t="shared" si="14"/>
        <v>14.225000000000001</v>
      </c>
      <c r="I278" s="78">
        <v>13.920694444444401</v>
      </c>
      <c r="J278" s="30">
        <v>13.9</v>
      </c>
      <c r="K278" s="30">
        <v>11.9</v>
      </c>
      <c r="L278" s="83">
        <v>12.863680555555597</v>
      </c>
      <c r="M278" s="114">
        <v>96.9</v>
      </c>
      <c r="N278" s="31">
        <v>85.6</v>
      </c>
      <c r="O278" s="109">
        <v>93.388472222222234</v>
      </c>
      <c r="P278" s="117">
        <v>1009.44068754185</v>
      </c>
      <c r="Q278" s="21">
        <v>1004.0083311913299</v>
      </c>
      <c r="R278" s="70">
        <v>1007.0027132786852</v>
      </c>
      <c r="S278" s="71">
        <v>5</v>
      </c>
      <c r="T278" s="61">
        <v>4.8500120546310974</v>
      </c>
      <c r="U278" s="25">
        <v>2.6</v>
      </c>
      <c r="V278" s="218" t="s">
        <v>245</v>
      </c>
      <c r="W278" s="219" t="s">
        <v>218</v>
      </c>
      <c r="X278" s="16">
        <v>1.2000000000011881</v>
      </c>
      <c r="Y278" s="17">
        <v>0.5</v>
      </c>
      <c r="Z278" s="18">
        <v>0</v>
      </c>
      <c r="AA278" s="43">
        <v>0</v>
      </c>
      <c r="AB278" s="321" t="s">
        <v>254</v>
      </c>
    </row>
    <row r="279" spans="1:28" s="20" customFormat="1" x14ac:dyDescent="0.3">
      <c r="A279" s="39">
        <v>44107</v>
      </c>
      <c r="B279" s="40">
        <v>14.4</v>
      </c>
      <c r="C279" s="14">
        <v>20.6</v>
      </c>
      <c r="D279" s="14">
        <v>19.899999999999999</v>
      </c>
      <c r="E279" s="14">
        <v>21.6</v>
      </c>
      <c r="F279" s="14">
        <v>7</v>
      </c>
      <c r="G279" s="76">
        <f t="shared" si="13"/>
        <v>14.600000000000001</v>
      </c>
      <c r="H279" s="76">
        <f t="shared" si="14"/>
        <v>18.7</v>
      </c>
      <c r="I279" s="78">
        <v>17.8</v>
      </c>
      <c r="J279" s="30">
        <v>15.8447785949517</v>
      </c>
      <c r="K279" s="30">
        <v>11.6731929098686</v>
      </c>
      <c r="L279" s="83">
        <v>13.352724151403502</v>
      </c>
      <c r="M279" s="114">
        <v>92</v>
      </c>
      <c r="N279" s="31">
        <v>65.285714285714306</v>
      </c>
      <c r="O279" s="109">
        <v>74.906684027777786</v>
      </c>
      <c r="P279" s="117">
        <v>1009.24717020905</v>
      </c>
      <c r="Q279" s="21">
        <v>1005.50048971657</v>
      </c>
      <c r="R279" s="70">
        <v>1007.6636863437367</v>
      </c>
      <c r="S279" s="71">
        <v>11.2</v>
      </c>
      <c r="T279" s="61">
        <v>7.9357340098603055</v>
      </c>
      <c r="U279" s="25">
        <v>4</v>
      </c>
      <c r="V279" s="218" t="s">
        <v>245</v>
      </c>
      <c r="W279" s="219" t="s">
        <v>218</v>
      </c>
      <c r="X279" s="16">
        <v>1.2</v>
      </c>
      <c r="Y279" s="17">
        <v>0.2</v>
      </c>
      <c r="Z279" s="18">
        <v>0</v>
      </c>
      <c r="AA279" s="43">
        <v>0</v>
      </c>
      <c r="AB279" s="321" t="s">
        <v>254</v>
      </c>
    </row>
    <row r="280" spans="1:28" s="20" customFormat="1" x14ac:dyDescent="0.3">
      <c r="A280" s="39">
        <v>44108</v>
      </c>
      <c r="B280" s="40">
        <v>18.5</v>
      </c>
      <c r="C280" s="14">
        <v>22.5</v>
      </c>
      <c r="D280" s="14">
        <v>11.7</v>
      </c>
      <c r="E280" s="14">
        <v>22.9</v>
      </c>
      <c r="F280" s="14">
        <v>9.6999999999999993</v>
      </c>
      <c r="G280" s="76">
        <f t="shared" si="13"/>
        <v>13.2</v>
      </c>
      <c r="H280" s="76">
        <f t="shared" si="14"/>
        <v>16.100000000000001</v>
      </c>
      <c r="I280" s="78">
        <v>18.600000000000001</v>
      </c>
      <c r="J280" s="14">
        <v>15.0438336016301</v>
      </c>
      <c r="K280" s="14">
        <v>7.3829273759818799</v>
      </c>
      <c r="L280" s="78">
        <v>11.214871189488193</v>
      </c>
      <c r="M280" s="84">
        <v>89</v>
      </c>
      <c r="N280" s="24">
        <v>42</v>
      </c>
      <c r="O280" s="80">
        <v>65.13730019980018</v>
      </c>
      <c r="P280" s="117">
        <v>1012.9858461746001</v>
      </c>
      <c r="Q280" s="21">
        <v>1001.54701207982</v>
      </c>
      <c r="R280" s="66">
        <v>1007.1402998321171</v>
      </c>
      <c r="S280" s="72">
        <v>15.6</v>
      </c>
      <c r="T280" s="62">
        <v>9.3785947389258055</v>
      </c>
      <c r="U280" s="19">
        <v>4.7</v>
      </c>
      <c r="V280" s="218" t="s">
        <v>238</v>
      </c>
      <c r="W280" s="220"/>
      <c r="X280" s="16">
        <v>0</v>
      </c>
      <c r="Y280" s="17">
        <v>0</v>
      </c>
      <c r="Z280" s="18">
        <v>0</v>
      </c>
      <c r="AA280" s="43">
        <v>0</v>
      </c>
      <c r="AB280" s="321" t="s">
        <v>493</v>
      </c>
    </row>
    <row r="281" spans="1:28" s="20" customFormat="1" x14ac:dyDescent="0.3">
      <c r="A281" s="39">
        <v>44109</v>
      </c>
      <c r="B281" s="40">
        <v>8.1</v>
      </c>
      <c r="C281" s="14">
        <v>21.3</v>
      </c>
      <c r="D281" s="14">
        <v>16.7</v>
      </c>
      <c r="E281" s="14">
        <v>22</v>
      </c>
      <c r="F281" s="14">
        <v>6.9</v>
      </c>
      <c r="G281" s="64">
        <f t="shared" si="13"/>
        <v>15.1</v>
      </c>
      <c r="H281" s="64">
        <f t="shared" si="14"/>
        <v>15.7</v>
      </c>
      <c r="I281" s="78">
        <v>14.1</v>
      </c>
      <c r="J281" s="14">
        <v>17.643214163174001</v>
      </c>
      <c r="K281" s="14">
        <v>5.8689687149245602</v>
      </c>
      <c r="L281" s="78">
        <v>11.239525518718922</v>
      </c>
      <c r="M281" s="84">
        <v>99</v>
      </c>
      <c r="N281" s="24">
        <v>63</v>
      </c>
      <c r="O281" s="80">
        <v>82.861669146825434</v>
      </c>
      <c r="P281" s="117">
        <v>1012.96792998027</v>
      </c>
      <c r="Q281" s="21">
        <v>1005.4660615572</v>
      </c>
      <c r="R281" s="66">
        <v>1009.9874074322589</v>
      </c>
      <c r="S281" s="71">
        <v>8.8000000000000007</v>
      </c>
      <c r="T281" s="61">
        <v>5.4714421706147505</v>
      </c>
      <c r="U281" s="25">
        <v>1.4</v>
      </c>
      <c r="V281" s="218" t="s">
        <v>337</v>
      </c>
      <c r="W281" s="220" t="s">
        <v>222</v>
      </c>
      <c r="X281" s="16">
        <v>0</v>
      </c>
      <c r="Y281" s="17">
        <v>0</v>
      </c>
      <c r="Z281" s="18">
        <v>0</v>
      </c>
      <c r="AA281" s="43">
        <v>0</v>
      </c>
      <c r="AB281" s="321" t="s">
        <v>498</v>
      </c>
    </row>
    <row r="282" spans="1:28" s="20" customFormat="1" x14ac:dyDescent="0.3">
      <c r="A282" s="39">
        <v>44110</v>
      </c>
      <c r="B282" s="40">
        <v>12.1</v>
      </c>
      <c r="C282" s="14">
        <v>20.8</v>
      </c>
      <c r="D282" s="14">
        <v>11.6</v>
      </c>
      <c r="E282" s="14">
        <v>21</v>
      </c>
      <c r="F282" s="14">
        <v>10.1</v>
      </c>
      <c r="G282" s="64">
        <f t="shared" si="13"/>
        <v>10.9</v>
      </c>
      <c r="H282" s="64">
        <f t="shared" si="14"/>
        <v>14.024999999999999</v>
      </c>
      <c r="I282" s="78">
        <v>15.5</v>
      </c>
      <c r="J282" s="14">
        <v>13.9577789495227</v>
      </c>
      <c r="K282" s="14">
        <v>7.7440137110923697</v>
      </c>
      <c r="L282" s="78">
        <v>11.261547128667832</v>
      </c>
      <c r="M282" s="84">
        <v>97</v>
      </c>
      <c r="N282" s="24">
        <v>56.285714285714299</v>
      </c>
      <c r="O282" s="80">
        <v>78.075892857142861</v>
      </c>
      <c r="P282" s="117">
        <v>1013.38209509731</v>
      </c>
      <c r="Q282" s="21">
        <v>1010.26551905232</v>
      </c>
      <c r="R282" s="66">
        <v>1011.6939102038167</v>
      </c>
      <c r="S282" s="71">
        <v>9.5</v>
      </c>
      <c r="T282" s="61">
        <v>5.7116213390049859</v>
      </c>
      <c r="U282" s="25">
        <v>1.9</v>
      </c>
      <c r="V282" s="218" t="s">
        <v>245</v>
      </c>
      <c r="W282" s="220"/>
      <c r="X282" s="16">
        <v>0</v>
      </c>
      <c r="Y282" s="17">
        <v>0</v>
      </c>
      <c r="Z282" s="18">
        <v>0</v>
      </c>
      <c r="AA282" s="43">
        <v>0</v>
      </c>
      <c r="AB282" s="321" t="s">
        <v>319</v>
      </c>
    </row>
    <row r="283" spans="1:28" s="20" customFormat="1" x14ac:dyDescent="0.3">
      <c r="A283" s="39">
        <v>44111</v>
      </c>
      <c r="B283" s="40">
        <v>12.2</v>
      </c>
      <c r="C283" s="14">
        <v>16.5</v>
      </c>
      <c r="D283" s="14">
        <v>13.7</v>
      </c>
      <c r="E283" s="14">
        <v>17.8</v>
      </c>
      <c r="F283" s="14">
        <v>8.6999999999999993</v>
      </c>
      <c r="G283" s="64">
        <f t="shared" si="13"/>
        <v>9.1000000000000014</v>
      </c>
      <c r="H283" s="64">
        <f t="shared" si="14"/>
        <v>14.024999999999999</v>
      </c>
      <c r="I283" s="78">
        <v>13.3</v>
      </c>
      <c r="J283" s="14">
        <v>13.6462070240469</v>
      </c>
      <c r="K283" s="14">
        <v>7.4729507080766702</v>
      </c>
      <c r="L283" s="78">
        <v>11.335661261903901</v>
      </c>
      <c r="M283" s="84">
        <v>99</v>
      </c>
      <c r="N283" s="24">
        <v>72</v>
      </c>
      <c r="O283" s="80">
        <v>87.86532738095238</v>
      </c>
      <c r="P283" s="117">
        <v>1014.4251162660699</v>
      </c>
      <c r="Q283" s="21">
        <v>1010.2720315123501</v>
      </c>
      <c r="R283" s="66">
        <v>1011.5539158502813</v>
      </c>
      <c r="S283" s="71">
        <v>5.4</v>
      </c>
      <c r="T283" s="61">
        <v>3.6714376967310551</v>
      </c>
      <c r="U283" s="25">
        <v>1.1000000000000001</v>
      </c>
      <c r="V283" s="218" t="s">
        <v>268</v>
      </c>
      <c r="W283" s="220" t="s">
        <v>218</v>
      </c>
      <c r="X283" s="16">
        <v>1.2000000000011881</v>
      </c>
      <c r="Y283" s="17">
        <v>1.5</v>
      </c>
      <c r="Z283" s="18">
        <v>0</v>
      </c>
      <c r="AA283" s="43">
        <v>0</v>
      </c>
      <c r="AB283" s="321" t="s">
        <v>212</v>
      </c>
    </row>
    <row r="284" spans="1:28" s="20" customFormat="1" x14ac:dyDescent="0.3">
      <c r="A284" s="39">
        <v>44112</v>
      </c>
      <c r="B284" s="40">
        <v>11.9</v>
      </c>
      <c r="C284" s="14">
        <v>15.1</v>
      </c>
      <c r="D284" s="14">
        <v>12.9</v>
      </c>
      <c r="E284" s="14">
        <v>15.5</v>
      </c>
      <c r="F284" s="14">
        <v>9.6</v>
      </c>
      <c r="G284" s="64">
        <f t="shared" si="13"/>
        <v>5.9</v>
      </c>
      <c r="H284" s="64">
        <f t="shared" si="14"/>
        <v>13.2</v>
      </c>
      <c r="I284" s="78">
        <v>13.2</v>
      </c>
      <c r="J284" s="14">
        <v>11.9367458863924</v>
      </c>
      <c r="K284" s="14">
        <v>6.3756552579376402</v>
      </c>
      <c r="L284" s="78">
        <v>10.443428917614449</v>
      </c>
      <c r="M284" s="84">
        <v>97</v>
      </c>
      <c r="N284" s="24">
        <v>72</v>
      </c>
      <c r="O284" s="80">
        <v>84.815476190476204</v>
      </c>
      <c r="P284" s="117">
        <v>1020.7991120182199</v>
      </c>
      <c r="Q284" s="21">
        <v>1014.32395220423</v>
      </c>
      <c r="R284" s="66">
        <v>1017.9758350287835</v>
      </c>
      <c r="S284" s="71">
        <v>7.5</v>
      </c>
      <c r="T284" s="61">
        <v>5.9285861639820414</v>
      </c>
      <c r="U284" s="25">
        <v>1.5</v>
      </c>
      <c r="V284" s="218" t="s">
        <v>237</v>
      </c>
      <c r="W284" s="220"/>
      <c r="X284" s="16">
        <v>0</v>
      </c>
      <c r="Y284" s="17">
        <v>0</v>
      </c>
      <c r="Z284" s="18">
        <v>0</v>
      </c>
      <c r="AA284" s="43">
        <v>0</v>
      </c>
      <c r="AB284" s="321" t="s">
        <v>254</v>
      </c>
    </row>
    <row r="285" spans="1:28" s="20" customFormat="1" x14ac:dyDescent="0.3">
      <c r="A285" s="39">
        <v>44113</v>
      </c>
      <c r="B285" s="40">
        <v>5.9</v>
      </c>
      <c r="C285" s="14">
        <v>19.2</v>
      </c>
      <c r="D285" s="14">
        <v>10</v>
      </c>
      <c r="E285" s="14">
        <v>20.2</v>
      </c>
      <c r="F285" s="14">
        <v>5.6</v>
      </c>
      <c r="G285" s="64">
        <f t="shared" si="13"/>
        <v>14.6</v>
      </c>
      <c r="H285" s="64">
        <f t="shared" si="14"/>
        <v>11.275</v>
      </c>
      <c r="I285" s="78">
        <v>11.8</v>
      </c>
      <c r="J285" s="14">
        <v>12.145517769366799</v>
      </c>
      <c r="K285" s="14">
        <v>4.5580184728968396</v>
      </c>
      <c r="L285" s="78">
        <v>8.2864409028719415</v>
      </c>
      <c r="M285" s="84">
        <v>97</v>
      </c>
      <c r="N285" s="24">
        <v>53.714285714285701</v>
      </c>
      <c r="O285" s="80">
        <v>80.608651620370395</v>
      </c>
      <c r="P285" s="117">
        <v>1021.89493368862</v>
      </c>
      <c r="Q285" s="21">
        <v>1019.20393816067</v>
      </c>
      <c r="R285" s="66">
        <v>1020.8054104578844</v>
      </c>
      <c r="S285" s="71">
        <v>2</v>
      </c>
      <c r="T285" s="61">
        <v>1.3214318558273224</v>
      </c>
      <c r="U285" s="25">
        <v>0.2</v>
      </c>
      <c r="V285" s="218" t="s">
        <v>268</v>
      </c>
      <c r="W285" s="220"/>
      <c r="X285" s="16">
        <v>0</v>
      </c>
      <c r="Y285" s="17">
        <v>0</v>
      </c>
      <c r="Z285" s="18">
        <v>0</v>
      </c>
      <c r="AA285" s="43">
        <v>0</v>
      </c>
      <c r="AB285" s="321" t="s">
        <v>499</v>
      </c>
    </row>
    <row r="286" spans="1:28" s="20" customFormat="1" x14ac:dyDescent="0.3">
      <c r="A286" s="39">
        <v>44114</v>
      </c>
      <c r="B286" s="40">
        <v>8.8000000000000007</v>
      </c>
      <c r="C286" s="14">
        <v>18.399999999999999</v>
      </c>
      <c r="D286" s="14">
        <v>12</v>
      </c>
      <c r="E286" s="14">
        <v>19.100000000000001</v>
      </c>
      <c r="F286" s="14">
        <v>8.8000000000000007</v>
      </c>
      <c r="G286" s="64">
        <f t="shared" si="13"/>
        <v>10.3</v>
      </c>
      <c r="H286" s="64">
        <f t="shared" si="14"/>
        <v>12.8</v>
      </c>
      <c r="I286" s="78">
        <v>12.558234126984114</v>
      </c>
      <c r="J286" s="14">
        <v>13.0909539746413</v>
      </c>
      <c r="K286" s="14">
        <v>7.8875275584231703</v>
      </c>
      <c r="L286" s="78">
        <v>10.367863071462414</v>
      </c>
      <c r="M286" s="84">
        <v>99</v>
      </c>
      <c r="N286" s="24">
        <v>65</v>
      </c>
      <c r="O286" s="80">
        <v>87.409226190476204</v>
      </c>
      <c r="P286" s="117">
        <v>1020.7379139792801</v>
      </c>
      <c r="Q286" s="21">
        <v>1015.64660471991</v>
      </c>
      <c r="R286" s="66">
        <v>1017.9453782085994</v>
      </c>
      <c r="S286" s="71">
        <v>5.1000126760038338</v>
      </c>
      <c r="T286" s="61">
        <v>2.8419713493907777</v>
      </c>
      <c r="U286" s="25">
        <v>0.57727698044806308</v>
      </c>
      <c r="V286" s="218" t="s">
        <v>238</v>
      </c>
      <c r="W286" s="220" t="s">
        <v>218</v>
      </c>
      <c r="X286" s="16">
        <v>0</v>
      </c>
      <c r="Y286" s="17">
        <v>10.6</v>
      </c>
      <c r="Z286" s="18">
        <v>0</v>
      </c>
      <c r="AA286" s="43">
        <v>0</v>
      </c>
      <c r="AB286" s="321" t="s">
        <v>499</v>
      </c>
    </row>
    <row r="287" spans="1:28" s="20" customFormat="1" x14ac:dyDescent="0.3">
      <c r="A287" s="39">
        <v>44115</v>
      </c>
      <c r="B287" s="40">
        <v>11.8</v>
      </c>
      <c r="C287" s="14">
        <v>12.5</v>
      </c>
      <c r="D287" s="14">
        <v>10.8</v>
      </c>
      <c r="E287" s="14">
        <v>13.1</v>
      </c>
      <c r="F287" s="14">
        <v>10.6</v>
      </c>
      <c r="G287" s="64">
        <f t="shared" ref="G287:G294" si="15">E287-F287</f>
        <v>2.5</v>
      </c>
      <c r="H287" s="64">
        <f t="shared" si="14"/>
        <v>11.475000000000001</v>
      </c>
      <c r="I287" s="78">
        <v>11.850409226190477</v>
      </c>
      <c r="J287" s="14">
        <v>12.4760554815281</v>
      </c>
      <c r="K287" s="14">
        <v>9.1916116992721992</v>
      </c>
      <c r="L287" s="78">
        <v>11.138574555524251</v>
      </c>
      <c r="M287" s="84">
        <v>99</v>
      </c>
      <c r="N287" s="24">
        <v>91</v>
      </c>
      <c r="O287" s="80">
        <v>95.43061755952381</v>
      </c>
      <c r="P287" s="117">
        <v>1017.3883105597999</v>
      </c>
      <c r="Q287" s="21">
        <v>1014.62464108234</v>
      </c>
      <c r="R287" s="66">
        <v>1016.4336180549706</v>
      </c>
      <c r="S287" s="71">
        <v>3.4000084506692221</v>
      </c>
      <c r="T287" s="61">
        <v>2.1214338442200806</v>
      </c>
      <c r="U287" s="25">
        <v>0.90772175017620449</v>
      </c>
      <c r="V287" s="218" t="s">
        <v>242</v>
      </c>
      <c r="W287" s="220" t="s">
        <v>218</v>
      </c>
      <c r="X287" s="16">
        <v>13.199999999999402</v>
      </c>
      <c r="Y287" s="17">
        <v>2.5</v>
      </c>
      <c r="Z287" s="18">
        <v>0</v>
      </c>
      <c r="AA287" s="43">
        <v>0</v>
      </c>
      <c r="AB287" s="321" t="s">
        <v>250</v>
      </c>
    </row>
    <row r="288" spans="1:28" s="20" customFormat="1" x14ac:dyDescent="0.3">
      <c r="A288" s="39">
        <v>44116</v>
      </c>
      <c r="B288" s="40">
        <v>9.8000000000000007</v>
      </c>
      <c r="C288" s="14">
        <v>12.8</v>
      </c>
      <c r="D288" s="14">
        <v>8.5</v>
      </c>
      <c r="E288" s="14">
        <v>12.8</v>
      </c>
      <c r="F288" s="14">
        <v>7.3</v>
      </c>
      <c r="G288" s="64">
        <f t="shared" si="15"/>
        <v>5.5000000000000009</v>
      </c>
      <c r="H288" s="64">
        <f t="shared" si="14"/>
        <v>9.9</v>
      </c>
      <c r="I288" s="78">
        <v>10.630381944444446</v>
      </c>
      <c r="J288" s="14">
        <v>11.886930905506899</v>
      </c>
      <c r="K288" s="14">
        <v>6.3555661274666404</v>
      </c>
      <c r="L288" s="78">
        <v>9.3282694413096898</v>
      </c>
      <c r="M288" s="84">
        <v>97</v>
      </c>
      <c r="N288" s="24">
        <v>86.285714285714306</v>
      </c>
      <c r="O288" s="80">
        <v>91.687872023809518</v>
      </c>
      <c r="P288" s="117">
        <v>1015.0059909898</v>
      </c>
      <c r="Q288" s="21">
        <v>1009.49923341765</v>
      </c>
      <c r="R288" s="66">
        <v>1011.7974427442615</v>
      </c>
      <c r="S288" s="71">
        <v>4.4000109361601663</v>
      </c>
      <c r="T288" s="61">
        <v>2.6723280706021511</v>
      </c>
      <c r="U288" s="25">
        <v>0.80815553048365929</v>
      </c>
      <c r="V288" s="218" t="s">
        <v>242</v>
      </c>
      <c r="W288" s="220" t="s">
        <v>218</v>
      </c>
      <c r="X288" s="16">
        <v>5.999999999999087</v>
      </c>
      <c r="Y288" s="17">
        <v>27.5</v>
      </c>
      <c r="Z288" s="18">
        <v>0</v>
      </c>
      <c r="AA288" s="43">
        <v>0</v>
      </c>
      <c r="AB288" s="321" t="s">
        <v>250</v>
      </c>
    </row>
    <row r="289" spans="1:28" s="20" customFormat="1" x14ac:dyDescent="0.3">
      <c r="A289" s="39">
        <v>44117</v>
      </c>
      <c r="B289" s="40">
        <v>6.6</v>
      </c>
      <c r="C289" s="14">
        <v>7.9</v>
      </c>
      <c r="D289" s="14">
        <v>7.4</v>
      </c>
      <c r="E289" s="14">
        <v>8</v>
      </c>
      <c r="F289" s="14">
        <v>6.6</v>
      </c>
      <c r="G289" s="64">
        <f t="shared" si="15"/>
        <v>1.4000000000000004</v>
      </c>
      <c r="H289" s="64">
        <f t="shared" si="14"/>
        <v>7.3250000000000002</v>
      </c>
      <c r="I289" s="78">
        <v>7.2957217261904832</v>
      </c>
      <c r="J289" s="14">
        <v>7.2530108938667999</v>
      </c>
      <c r="K289" s="14">
        <v>6.2284087099094503</v>
      </c>
      <c r="L289" s="78">
        <v>6.8109791058912172</v>
      </c>
      <c r="M289" s="84">
        <v>99</v>
      </c>
      <c r="N289" s="24">
        <v>93.285714285714306</v>
      </c>
      <c r="O289" s="80">
        <v>96.749627976190467</v>
      </c>
      <c r="P289" s="117">
        <v>1010.64730324129</v>
      </c>
      <c r="Q289" s="21">
        <v>997.93551120660004</v>
      </c>
      <c r="R289" s="66">
        <v>1003.5228644917673</v>
      </c>
      <c r="S289" s="71">
        <v>12.200030322989555</v>
      </c>
      <c r="T289" s="61">
        <v>7.2071607704311802</v>
      </c>
      <c r="U289" s="25">
        <v>1.821321491152541</v>
      </c>
      <c r="V289" s="218" t="s">
        <v>238</v>
      </c>
      <c r="W289" s="221" t="s">
        <v>218</v>
      </c>
      <c r="X289" s="26">
        <v>7.2000000000002755</v>
      </c>
      <c r="Y289" s="27">
        <v>26.4</v>
      </c>
      <c r="Z289" s="28">
        <v>0</v>
      </c>
      <c r="AA289" s="29">
        <v>0</v>
      </c>
      <c r="AB289" s="322" t="s">
        <v>250</v>
      </c>
    </row>
    <row r="290" spans="1:28" s="20" customFormat="1" x14ac:dyDescent="0.3">
      <c r="A290" s="39">
        <v>44118</v>
      </c>
      <c r="B290" s="40">
        <v>5.0999999999999996</v>
      </c>
      <c r="C290" s="14">
        <v>8.1999999999999993</v>
      </c>
      <c r="D290" s="14">
        <v>9.4</v>
      </c>
      <c r="E290" s="14">
        <v>9.5</v>
      </c>
      <c r="F290" s="14">
        <v>5.0999999999999996</v>
      </c>
      <c r="G290" s="64">
        <f t="shared" si="15"/>
        <v>4.4000000000000004</v>
      </c>
      <c r="H290" s="64">
        <f t="shared" si="14"/>
        <v>8.0250000000000004</v>
      </c>
      <c r="I290" s="78">
        <v>7.5501791893227894</v>
      </c>
      <c r="J290" s="14">
        <v>6.17168522659943</v>
      </c>
      <c r="K290" s="14">
        <v>3.5963188789171001</v>
      </c>
      <c r="L290" s="78">
        <v>4.7340067504075556</v>
      </c>
      <c r="M290" s="84">
        <v>94</v>
      </c>
      <c r="N290" s="24">
        <v>72</v>
      </c>
      <c r="O290" s="80">
        <v>82.686171527434482</v>
      </c>
      <c r="P290" s="117">
        <v>1008.48010236421</v>
      </c>
      <c r="Q290" s="21">
        <v>999.43397316468099</v>
      </c>
      <c r="R290" s="66">
        <v>1004.1760365567222</v>
      </c>
      <c r="S290" s="71">
        <v>12.200030322989555</v>
      </c>
      <c r="T290" s="61">
        <v>7.5714473901457353</v>
      </c>
      <c r="U290" s="25">
        <v>5.4574262353005194</v>
      </c>
      <c r="V290" s="218" t="s">
        <v>238</v>
      </c>
      <c r="W290" s="221" t="s">
        <v>218</v>
      </c>
      <c r="X290" s="26">
        <v>1.2000000000011881</v>
      </c>
      <c r="Y290" s="27">
        <v>2.9</v>
      </c>
      <c r="Z290" s="28">
        <v>0</v>
      </c>
      <c r="AA290" s="29">
        <v>0</v>
      </c>
      <c r="AB290" s="322" t="s">
        <v>254</v>
      </c>
    </row>
    <row r="291" spans="1:28" s="20" customFormat="1" x14ac:dyDescent="0.3">
      <c r="A291" s="39">
        <v>44119</v>
      </c>
      <c r="B291" s="40">
        <v>8.6</v>
      </c>
      <c r="C291" s="14">
        <v>14.2</v>
      </c>
      <c r="D291" s="14">
        <v>8.8000000000000007</v>
      </c>
      <c r="E291" s="14">
        <v>14.814285714285701</v>
      </c>
      <c r="F291" s="14">
        <v>8.5</v>
      </c>
      <c r="G291" s="64">
        <f t="shared" si="15"/>
        <v>6.3142857142857007</v>
      </c>
      <c r="H291" s="64">
        <f t="shared" si="14"/>
        <v>10.1</v>
      </c>
      <c r="I291" s="78">
        <v>10.47903645833334</v>
      </c>
      <c r="J291" s="14">
        <v>8.1477466708563107</v>
      </c>
      <c r="K291" s="14">
        <v>4.6969459278885797</v>
      </c>
      <c r="L291" s="78">
        <v>6.1575071043735532</v>
      </c>
      <c r="M291" s="84">
        <v>89</v>
      </c>
      <c r="N291" s="24">
        <v>60</v>
      </c>
      <c r="O291" s="80">
        <v>75.094184027777757</v>
      </c>
      <c r="P291" s="117">
        <v>1013.61014894256</v>
      </c>
      <c r="Q291" s="21">
        <v>1008.42343786077</v>
      </c>
      <c r="R291" s="66">
        <v>1011.9205080458105</v>
      </c>
      <c r="S291" s="71">
        <v>11.600028831694972</v>
      </c>
      <c r="T291" s="61">
        <v>6.8276955415618463</v>
      </c>
      <c r="U291" s="25">
        <v>2.4718873442351694</v>
      </c>
      <c r="V291" s="218" t="s">
        <v>245</v>
      </c>
      <c r="W291" s="221" t="s">
        <v>218</v>
      </c>
      <c r="X291" s="26">
        <v>2.4000000000000958</v>
      </c>
      <c r="Y291" s="27">
        <v>3.2</v>
      </c>
      <c r="Z291" s="28">
        <v>0</v>
      </c>
      <c r="AA291" s="29">
        <v>0</v>
      </c>
      <c r="AB291" s="322" t="s">
        <v>254</v>
      </c>
    </row>
    <row r="292" spans="1:28" s="20" customFormat="1" x14ac:dyDescent="0.3">
      <c r="A292" s="39">
        <v>44120</v>
      </c>
      <c r="B292" s="40">
        <v>8</v>
      </c>
      <c r="C292" s="14">
        <v>10.199999999999999</v>
      </c>
      <c r="D292" s="14">
        <v>9.1</v>
      </c>
      <c r="E292" s="14">
        <v>10.199999999999999</v>
      </c>
      <c r="F292" s="14">
        <v>7.9</v>
      </c>
      <c r="G292" s="64">
        <f t="shared" si="15"/>
        <v>2.2999999999999989</v>
      </c>
      <c r="H292" s="64">
        <f t="shared" si="14"/>
        <v>9.1</v>
      </c>
      <c r="I292" s="78">
        <v>8.854805307539678</v>
      </c>
      <c r="J292" s="14">
        <v>9.2771527282716004</v>
      </c>
      <c r="K292" s="14">
        <v>6.3615475019903096</v>
      </c>
      <c r="L292" s="78">
        <v>7.5798198945599848</v>
      </c>
      <c r="M292" s="84">
        <v>94</v>
      </c>
      <c r="N292" s="24">
        <v>89</v>
      </c>
      <c r="O292" s="80">
        <v>91.713293650793645</v>
      </c>
      <c r="P292" s="117">
        <v>1012.91516306083</v>
      </c>
      <c r="Q292" s="21">
        <v>1010.9860607048701</v>
      </c>
      <c r="R292" s="66">
        <v>1011.7016072403591</v>
      </c>
      <c r="S292" s="71">
        <v>3.4000084506692221</v>
      </c>
      <c r="T292" s="61">
        <v>2.4857204639346389</v>
      </c>
      <c r="U292" s="25">
        <v>0.84825979682886921</v>
      </c>
      <c r="V292" s="218" t="s">
        <v>240</v>
      </c>
      <c r="W292" s="221" t="s">
        <v>218</v>
      </c>
      <c r="X292" s="26">
        <v>3.600000000000132</v>
      </c>
      <c r="Y292" s="27">
        <v>1.9</v>
      </c>
      <c r="Z292" s="28">
        <v>0</v>
      </c>
      <c r="AA292" s="29">
        <v>0</v>
      </c>
      <c r="AB292" s="322" t="s">
        <v>250</v>
      </c>
    </row>
    <row r="293" spans="1:28" s="20" customFormat="1" x14ac:dyDescent="0.3">
      <c r="A293" s="39">
        <v>44121</v>
      </c>
      <c r="B293" s="40">
        <v>8.9</v>
      </c>
      <c r="C293" s="14">
        <v>9.6</v>
      </c>
      <c r="D293" s="14">
        <v>7.6</v>
      </c>
      <c r="E293" s="14">
        <v>10.1</v>
      </c>
      <c r="F293" s="14">
        <v>7.1</v>
      </c>
      <c r="G293" s="64">
        <f t="shared" si="15"/>
        <v>3</v>
      </c>
      <c r="H293" s="64">
        <f t="shared" si="14"/>
        <v>8.4250000000000007</v>
      </c>
      <c r="I293" s="78">
        <v>8.7447089947089847</v>
      </c>
      <c r="J293" s="14">
        <v>9.2357261368112393</v>
      </c>
      <c r="K293" s="14">
        <v>6.0652918980967598</v>
      </c>
      <c r="L293" s="78">
        <v>7.3687403823490882</v>
      </c>
      <c r="M293" s="84">
        <v>95</v>
      </c>
      <c r="N293" s="24">
        <v>83</v>
      </c>
      <c r="O293" s="80">
        <v>91.113653273809547</v>
      </c>
      <c r="P293" s="117">
        <v>1014.24761031078</v>
      </c>
      <c r="Q293" s="21">
        <v>1010.07377426092</v>
      </c>
      <c r="R293" s="66">
        <v>1011.6138475138375</v>
      </c>
      <c r="S293" s="71">
        <v>5.4000134216511109</v>
      </c>
      <c r="T293" s="61">
        <v>3.1857222037783055</v>
      </c>
      <c r="U293" s="25">
        <v>0.6016384001249846</v>
      </c>
      <c r="V293" s="218" t="s">
        <v>244</v>
      </c>
      <c r="W293" s="221" t="s">
        <v>218</v>
      </c>
      <c r="X293" s="26">
        <v>3.599999999999004</v>
      </c>
      <c r="Y293" s="27">
        <v>7.6</v>
      </c>
      <c r="Z293" s="28">
        <v>0</v>
      </c>
      <c r="AA293" s="29">
        <v>0</v>
      </c>
      <c r="AB293" s="322" t="s">
        <v>250</v>
      </c>
    </row>
    <row r="294" spans="1:28" s="20" customFormat="1" x14ac:dyDescent="0.3">
      <c r="A294" s="39">
        <v>44122</v>
      </c>
      <c r="B294" s="40">
        <v>5.8</v>
      </c>
      <c r="C294" s="14">
        <v>13.4</v>
      </c>
      <c r="D294" s="14">
        <v>5.6</v>
      </c>
      <c r="E294" s="14">
        <v>13.0714285714286</v>
      </c>
      <c r="F294" s="14">
        <v>6.4000000000000101</v>
      </c>
      <c r="G294" s="64">
        <f t="shared" si="15"/>
        <v>6.6714285714285895</v>
      </c>
      <c r="H294" s="64">
        <f t="shared" si="14"/>
        <v>7.6</v>
      </c>
      <c r="I294" s="78">
        <v>7.8</v>
      </c>
      <c r="J294" s="14">
        <v>8.1999999999999993</v>
      </c>
      <c r="K294" s="14">
        <v>4.5</v>
      </c>
      <c r="L294" s="78">
        <v>5.9549305555555492</v>
      </c>
      <c r="M294" s="84">
        <v>100</v>
      </c>
      <c r="N294" s="24">
        <v>57.3</v>
      </c>
      <c r="O294" s="80">
        <v>89.066249999999968</v>
      </c>
      <c r="P294" s="117">
        <v>1021.47631168255</v>
      </c>
      <c r="Q294" s="21">
        <v>1014.2500306531</v>
      </c>
      <c r="R294" s="66">
        <v>1017.8283839317418</v>
      </c>
      <c r="S294" s="71">
        <v>4.4000109361601663</v>
      </c>
      <c r="T294" s="61">
        <v>3.0517932994714858</v>
      </c>
      <c r="U294" s="25">
        <v>0.67127729675637537</v>
      </c>
      <c r="V294" s="218" t="s">
        <v>242</v>
      </c>
      <c r="W294" s="221"/>
      <c r="X294" s="26">
        <v>0</v>
      </c>
      <c r="Y294" s="27">
        <v>0</v>
      </c>
      <c r="Z294" s="28">
        <v>0</v>
      </c>
      <c r="AA294" s="29">
        <v>0</v>
      </c>
      <c r="AB294" s="322" t="s">
        <v>249</v>
      </c>
    </row>
    <row r="295" spans="1:28" s="20" customFormat="1" x14ac:dyDescent="0.3">
      <c r="A295" s="39">
        <v>44123</v>
      </c>
      <c r="B295" s="40">
        <v>5.7</v>
      </c>
      <c r="C295" s="14">
        <v>8</v>
      </c>
      <c r="D295" s="14">
        <v>6.2</v>
      </c>
      <c r="E295" s="14">
        <v>9.6999999999999993</v>
      </c>
      <c r="F295" s="14">
        <v>5.3</v>
      </c>
      <c r="G295" s="64">
        <f t="shared" ref="G295:G306" si="16">E295-F295</f>
        <v>4.3999999999999995</v>
      </c>
      <c r="H295" s="64">
        <f t="shared" ref="H295:H306" si="17">(B295+C295+2*D295)/4</f>
        <v>6.5250000000000004</v>
      </c>
      <c r="I295" s="78">
        <v>6.7490972222222734</v>
      </c>
      <c r="J295" s="14">
        <v>6.9</v>
      </c>
      <c r="K295" s="14">
        <v>4.5</v>
      </c>
      <c r="L295" s="78">
        <v>5.3906249999999698</v>
      </c>
      <c r="M295" s="84">
        <v>95.9</v>
      </c>
      <c r="N295" s="24">
        <v>80.7</v>
      </c>
      <c r="O295" s="80">
        <v>91.144374999999755</v>
      </c>
      <c r="P295" s="117">
        <v>1026.9915031355499</v>
      </c>
      <c r="Q295" s="21">
        <v>1021.3909737942</v>
      </c>
      <c r="R295" s="66">
        <v>1024.6008973116395</v>
      </c>
      <c r="S295" s="71">
        <v>6.5000161556911662</v>
      </c>
      <c r="T295" s="61">
        <v>4.1419745805290278</v>
      </c>
      <c r="U295" s="25">
        <v>1.6865121283081452</v>
      </c>
      <c r="V295" s="218" t="s">
        <v>238</v>
      </c>
      <c r="W295" s="221"/>
      <c r="X295" s="26">
        <v>0</v>
      </c>
      <c r="Y295" s="27">
        <v>0</v>
      </c>
      <c r="Z295" s="28">
        <v>0</v>
      </c>
      <c r="AA295" s="29">
        <v>0</v>
      </c>
      <c r="AB295" s="322" t="s">
        <v>254</v>
      </c>
    </row>
    <row r="296" spans="1:28" s="20" customFormat="1" x14ac:dyDescent="0.3">
      <c r="A296" s="39">
        <v>44124</v>
      </c>
      <c r="B296" s="40">
        <v>6.5</v>
      </c>
      <c r="C296" s="14">
        <v>12.3</v>
      </c>
      <c r="D296" s="14">
        <v>9.6</v>
      </c>
      <c r="E296" s="14">
        <v>12.7</v>
      </c>
      <c r="F296" s="14">
        <v>5.5</v>
      </c>
      <c r="G296" s="64">
        <f t="shared" si="16"/>
        <v>7.1999999999999993</v>
      </c>
      <c r="H296" s="64">
        <f t="shared" si="17"/>
        <v>9.5</v>
      </c>
      <c r="I296" s="78">
        <v>8.602361111111108</v>
      </c>
      <c r="J296" s="14">
        <v>8.6</v>
      </c>
      <c r="K296" s="14">
        <v>4.5</v>
      </c>
      <c r="L296" s="78">
        <v>6.2906250000000039</v>
      </c>
      <c r="M296" s="84">
        <v>96.6</v>
      </c>
      <c r="N296" s="24">
        <v>71.8</v>
      </c>
      <c r="O296" s="80">
        <v>85.827222222222318</v>
      </c>
      <c r="P296" s="117">
        <v>1028.12088673024</v>
      </c>
      <c r="Q296" s="21">
        <v>1024.11611312992</v>
      </c>
      <c r="R296" s="66">
        <v>1026.1630111783479</v>
      </c>
      <c r="S296" s="71">
        <v>8.5000211266730545</v>
      </c>
      <c r="T296" s="61">
        <v>4.9071550538019997</v>
      </c>
      <c r="U296" s="25">
        <v>2.1291657582789054</v>
      </c>
      <c r="V296" s="218" t="s">
        <v>238</v>
      </c>
      <c r="W296" s="221"/>
      <c r="X296" s="26">
        <v>0</v>
      </c>
      <c r="Y296" s="27">
        <v>0</v>
      </c>
      <c r="Z296" s="28">
        <v>0</v>
      </c>
      <c r="AA296" s="29">
        <v>0</v>
      </c>
      <c r="AB296" s="322" t="s">
        <v>249</v>
      </c>
    </row>
    <row r="297" spans="1:28" s="20" customFormat="1" x14ac:dyDescent="0.3">
      <c r="A297" s="39">
        <v>44125</v>
      </c>
      <c r="B297" s="40">
        <v>5.5</v>
      </c>
      <c r="C297" s="14">
        <v>11.4</v>
      </c>
      <c r="D297" s="14">
        <v>10.7</v>
      </c>
      <c r="E297" s="14">
        <v>12.4</v>
      </c>
      <c r="F297" s="14">
        <v>5.3</v>
      </c>
      <c r="G297" s="64">
        <f t="shared" si="16"/>
        <v>7.1000000000000005</v>
      </c>
      <c r="H297" s="64">
        <f t="shared" si="17"/>
        <v>9.5749999999999993</v>
      </c>
      <c r="I297" s="78">
        <v>8.9986805555555502</v>
      </c>
      <c r="J297" s="14">
        <v>7.9</v>
      </c>
      <c r="K297" s="14">
        <v>3.5</v>
      </c>
      <c r="L297" s="78">
        <v>5.8673611111111077</v>
      </c>
      <c r="M297" s="84">
        <v>93.2</v>
      </c>
      <c r="N297" s="24">
        <v>67.7</v>
      </c>
      <c r="O297" s="80">
        <v>80.973819444444445</v>
      </c>
      <c r="P297" s="117">
        <v>1024.06437270223</v>
      </c>
      <c r="Q297" s="21">
        <v>1019.35823479625</v>
      </c>
      <c r="R297" s="66">
        <v>1021.3638407443658</v>
      </c>
      <c r="S297" s="71">
        <v>11.900029577342277</v>
      </c>
      <c r="T297" s="61">
        <v>7.2214465202239024</v>
      </c>
      <c r="U297" s="25">
        <v>3.7285248921918313</v>
      </c>
      <c r="V297" s="218" t="s">
        <v>245</v>
      </c>
      <c r="W297" s="221"/>
      <c r="X297" s="26">
        <v>0</v>
      </c>
      <c r="Y297" s="27">
        <v>0</v>
      </c>
      <c r="Z297" s="28">
        <v>0</v>
      </c>
      <c r="AA297" s="29">
        <v>0</v>
      </c>
      <c r="AB297" s="322" t="s">
        <v>249</v>
      </c>
    </row>
    <row r="298" spans="1:28" s="20" customFormat="1" x14ac:dyDescent="0.3">
      <c r="A298" s="39">
        <v>44126</v>
      </c>
      <c r="B298" s="40">
        <v>4</v>
      </c>
      <c r="C298" s="14">
        <v>15.7</v>
      </c>
      <c r="D298" s="14">
        <v>7.3</v>
      </c>
      <c r="E298" s="14">
        <v>16.3</v>
      </c>
      <c r="F298" s="14">
        <v>3.9</v>
      </c>
      <c r="G298" s="64">
        <f t="shared" si="16"/>
        <v>12.4</v>
      </c>
      <c r="H298" s="64">
        <f t="shared" si="17"/>
        <v>8.5749999999999993</v>
      </c>
      <c r="I298" s="78">
        <v>9.6011111111111109</v>
      </c>
      <c r="J298" s="14">
        <v>9.8000000000000007</v>
      </c>
      <c r="K298" s="14">
        <v>3</v>
      </c>
      <c r="L298" s="78">
        <v>6.685486111111115</v>
      </c>
      <c r="M298" s="84">
        <v>97.6</v>
      </c>
      <c r="N298" s="24">
        <v>61</v>
      </c>
      <c r="O298" s="80">
        <v>83.24569444444441</v>
      </c>
      <c r="P298" s="117">
        <v>1022.75438720683</v>
      </c>
      <c r="Q298" s="21">
        <v>1019.63652533877</v>
      </c>
      <c r="R298" s="66">
        <v>1021.0732330770728</v>
      </c>
      <c r="S298" s="71">
        <v>8.2000203810257499</v>
      </c>
      <c r="T298" s="61">
        <v>5.6428711681274866</v>
      </c>
      <c r="U298" s="25">
        <v>1.5930657154929531</v>
      </c>
      <c r="V298" s="218" t="s">
        <v>337</v>
      </c>
      <c r="W298" s="221"/>
      <c r="X298" s="26">
        <v>0</v>
      </c>
      <c r="Y298" s="27">
        <v>0</v>
      </c>
      <c r="Z298" s="28">
        <v>0</v>
      </c>
      <c r="AA298" s="29">
        <v>0</v>
      </c>
      <c r="AB298" s="322" t="s">
        <v>210</v>
      </c>
    </row>
    <row r="299" spans="1:28" s="20" customFormat="1" x14ac:dyDescent="0.3">
      <c r="A299" s="39">
        <v>44127</v>
      </c>
      <c r="B299" s="40">
        <v>4.5</v>
      </c>
      <c r="C299" s="14">
        <v>11.9</v>
      </c>
      <c r="D299" s="14">
        <v>10.4</v>
      </c>
      <c r="E299" s="14">
        <v>12.4</v>
      </c>
      <c r="F299" s="14">
        <v>4.3</v>
      </c>
      <c r="G299" s="64">
        <f t="shared" si="16"/>
        <v>8.1000000000000014</v>
      </c>
      <c r="H299" s="64">
        <f t="shared" si="17"/>
        <v>9.3000000000000007</v>
      </c>
      <c r="I299" s="78">
        <v>8.644930555555586</v>
      </c>
      <c r="J299" s="14">
        <v>9.9</v>
      </c>
      <c r="K299" s="14">
        <v>3.7</v>
      </c>
      <c r="L299" s="78">
        <v>7.5371527777778216</v>
      </c>
      <c r="M299" s="84">
        <v>97.6</v>
      </c>
      <c r="N299" s="24">
        <v>84.3</v>
      </c>
      <c r="O299" s="80">
        <v>92.898194444444542</v>
      </c>
      <c r="P299" s="117">
        <v>1020.35015493889</v>
      </c>
      <c r="Q299" s="21">
        <v>1014.65308132865</v>
      </c>
      <c r="R299" s="66">
        <v>1017.5442580710094</v>
      </c>
      <c r="S299" s="71">
        <v>6.1000151614947775</v>
      </c>
      <c r="T299" s="61">
        <v>2.9500073321982945</v>
      </c>
      <c r="U299" s="25">
        <v>0.73163624307391395</v>
      </c>
      <c r="V299" s="218" t="s">
        <v>237</v>
      </c>
      <c r="W299" s="221"/>
      <c r="X299" s="26">
        <v>0</v>
      </c>
      <c r="Y299" s="27">
        <v>0</v>
      </c>
      <c r="Z299" s="28">
        <v>0</v>
      </c>
      <c r="AA299" s="29">
        <v>0</v>
      </c>
      <c r="AB299" s="322" t="s">
        <v>319</v>
      </c>
    </row>
    <row r="300" spans="1:28" s="20" customFormat="1" x14ac:dyDescent="0.3">
      <c r="A300" s="39">
        <v>44128</v>
      </c>
      <c r="B300" s="40">
        <v>8.5</v>
      </c>
      <c r="C300" s="14">
        <v>14.1</v>
      </c>
      <c r="D300" s="14">
        <v>11.6</v>
      </c>
      <c r="E300" s="14">
        <v>14.9</v>
      </c>
      <c r="F300" s="14">
        <v>8</v>
      </c>
      <c r="G300" s="64">
        <f t="shared" si="16"/>
        <v>6.9</v>
      </c>
      <c r="H300" s="64">
        <f t="shared" si="17"/>
        <v>11.45</v>
      </c>
      <c r="I300" s="78">
        <v>10.910486111111121</v>
      </c>
      <c r="J300" s="14">
        <v>12.9</v>
      </c>
      <c r="K300" s="14">
        <v>7.6</v>
      </c>
      <c r="L300" s="78">
        <v>10.172638888888859</v>
      </c>
      <c r="M300" s="84">
        <v>98.5</v>
      </c>
      <c r="N300" s="24">
        <v>86.3</v>
      </c>
      <c r="O300" s="80">
        <v>95.255694444444515</v>
      </c>
      <c r="P300" s="117">
        <v>1017.56117080668</v>
      </c>
      <c r="Q300" s="21">
        <v>1014.4254271336901</v>
      </c>
      <c r="R300" s="66">
        <v>1015.8457875695996</v>
      </c>
      <c r="S300" s="71">
        <v>2.4000059651782721</v>
      </c>
      <c r="T300" s="61">
        <v>1.1714314830036805</v>
      </c>
      <c r="U300" s="25">
        <v>0.23172180609974985</v>
      </c>
      <c r="V300" s="218" t="s">
        <v>243</v>
      </c>
      <c r="W300" s="221" t="s">
        <v>218</v>
      </c>
      <c r="X300" s="26">
        <v>1.2000000000000479</v>
      </c>
      <c r="Y300" s="27">
        <v>0.2</v>
      </c>
      <c r="Z300" s="28">
        <v>0</v>
      </c>
      <c r="AA300" s="29">
        <v>0</v>
      </c>
      <c r="AB300" s="322" t="s">
        <v>500</v>
      </c>
    </row>
    <row r="301" spans="1:28" s="20" customFormat="1" x14ac:dyDescent="0.3">
      <c r="A301" s="39">
        <v>44129</v>
      </c>
      <c r="B301" s="40">
        <v>9.5</v>
      </c>
      <c r="C301" s="14">
        <v>12.6</v>
      </c>
      <c r="D301" s="14">
        <v>12.9</v>
      </c>
      <c r="E301" s="14">
        <v>13</v>
      </c>
      <c r="F301" s="14">
        <v>9.1999999999999993</v>
      </c>
      <c r="G301" s="64">
        <f t="shared" si="16"/>
        <v>3.8000000000000007</v>
      </c>
      <c r="H301" s="64">
        <f t="shared" si="17"/>
        <v>11.975000000000001</v>
      </c>
      <c r="I301" s="78">
        <v>11.351799999999944</v>
      </c>
      <c r="J301" s="14">
        <v>12.6</v>
      </c>
      <c r="K301" s="14">
        <v>8.9</v>
      </c>
      <c r="L301" s="78">
        <v>10.936666666666568</v>
      </c>
      <c r="M301" s="84">
        <v>98.8</v>
      </c>
      <c r="N301" s="24">
        <v>94.9</v>
      </c>
      <c r="O301" s="80">
        <v>97.298066666666557</v>
      </c>
      <c r="P301" s="117">
        <v>1017.06407918457</v>
      </c>
      <c r="Q301" s="21">
        <v>1012.3033554354899</v>
      </c>
      <c r="R301" s="66">
        <v>1014.346559724821</v>
      </c>
      <c r="S301" s="71">
        <v>4.8000119303565558</v>
      </c>
      <c r="T301" s="61">
        <v>2.357148715800089</v>
      </c>
      <c r="U301" s="25">
        <v>0.45850808405930388</v>
      </c>
      <c r="V301" s="218" t="s">
        <v>265</v>
      </c>
      <c r="W301" s="221" t="s">
        <v>218</v>
      </c>
      <c r="X301" s="26">
        <v>4.8000000000001801</v>
      </c>
      <c r="Y301" s="27">
        <v>4.2</v>
      </c>
      <c r="Z301" s="28">
        <v>0</v>
      </c>
      <c r="AA301" s="29">
        <v>0</v>
      </c>
      <c r="AB301" s="322" t="s">
        <v>501</v>
      </c>
    </row>
    <row r="302" spans="1:28" s="20" customFormat="1" x14ac:dyDescent="0.3">
      <c r="A302" s="39">
        <v>44130</v>
      </c>
      <c r="B302" s="40">
        <v>12.8</v>
      </c>
      <c r="C302" s="14">
        <v>14.1</v>
      </c>
      <c r="D302" s="14">
        <v>12.8</v>
      </c>
      <c r="E302" s="14">
        <v>16.2</v>
      </c>
      <c r="F302" s="14">
        <v>12.5</v>
      </c>
      <c r="G302" s="64">
        <f t="shared" si="16"/>
        <v>3.6999999999999993</v>
      </c>
      <c r="H302" s="64">
        <f t="shared" si="17"/>
        <v>13.125</v>
      </c>
      <c r="I302" s="78">
        <v>13.406319444444414</v>
      </c>
      <c r="J302" s="14">
        <v>12.9</v>
      </c>
      <c r="K302" s="14">
        <v>10.8</v>
      </c>
      <c r="L302" s="78">
        <v>11.790138888888858</v>
      </c>
      <c r="M302" s="84">
        <v>97.5</v>
      </c>
      <c r="N302" s="24">
        <v>76.900000000000006</v>
      </c>
      <c r="O302" s="80">
        <v>90.048541666666907</v>
      </c>
      <c r="P302" s="117">
        <v>1012.6249536133899</v>
      </c>
      <c r="Q302" s="21">
        <v>1009.6236084173</v>
      </c>
      <c r="R302" s="66">
        <v>1011.114448283561</v>
      </c>
      <c r="S302" s="71">
        <v>8.8000218723203325</v>
      </c>
      <c r="T302" s="61">
        <v>5.5142994199929305</v>
      </c>
      <c r="U302" s="25">
        <v>2.7550717827538902</v>
      </c>
      <c r="V302" s="218" t="s">
        <v>238</v>
      </c>
      <c r="W302" s="221"/>
      <c r="X302" s="26">
        <v>0</v>
      </c>
      <c r="Y302" s="27">
        <v>0</v>
      </c>
      <c r="Z302" s="28">
        <v>0</v>
      </c>
      <c r="AA302" s="29">
        <v>0</v>
      </c>
      <c r="AB302" s="322" t="s">
        <v>212</v>
      </c>
    </row>
    <row r="303" spans="1:28" s="20" customFormat="1" x14ac:dyDescent="0.3">
      <c r="A303" s="39">
        <v>44131</v>
      </c>
      <c r="B303" s="40">
        <v>12.4</v>
      </c>
      <c r="C303" s="14">
        <v>18</v>
      </c>
      <c r="D303" s="14">
        <v>7.6</v>
      </c>
      <c r="E303" s="14">
        <v>18.100000000000001</v>
      </c>
      <c r="F303" s="14">
        <v>7.3</v>
      </c>
      <c r="G303" s="64">
        <f t="shared" si="16"/>
        <v>10.8</v>
      </c>
      <c r="H303" s="64">
        <f t="shared" si="17"/>
        <v>11.399999999999999</v>
      </c>
      <c r="I303" s="78">
        <v>12.150277777777767</v>
      </c>
      <c r="J303" s="14">
        <v>13.4</v>
      </c>
      <c r="K303" s="14">
        <v>6.6</v>
      </c>
      <c r="L303" s="78">
        <v>10.070416666666679</v>
      </c>
      <c r="M303" s="84">
        <v>97.3</v>
      </c>
      <c r="N303" s="24">
        <v>62.8</v>
      </c>
      <c r="O303" s="80">
        <v>87.890624999999986</v>
      </c>
      <c r="P303" s="117">
        <v>1016.02806384114</v>
      </c>
      <c r="Q303" s="21">
        <v>1011.11120456071</v>
      </c>
      <c r="R303" s="66">
        <v>1013.5175080726081</v>
      </c>
      <c r="S303" s="71">
        <v>7.8000193868293888</v>
      </c>
      <c r="T303" s="61">
        <v>3.8928668185183333</v>
      </c>
      <c r="U303" s="25">
        <v>1.8363202883524583</v>
      </c>
      <c r="V303" s="218" t="s">
        <v>245</v>
      </c>
      <c r="W303" s="221" t="s">
        <v>274</v>
      </c>
      <c r="X303" s="26">
        <v>0</v>
      </c>
      <c r="Y303" s="27">
        <v>0.2</v>
      </c>
      <c r="Z303" s="28">
        <v>0</v>
      </c>
      <c r="AA303" s="29">
        <v>0</v>
      </c>
      <c r="AB303" s="322" t="s">
        <v>502</v>
      </c>
    </row>
    <row r="304" spans="1:28" s="20" customFormat="1" x14ac:dyDescent="0.3">
      <c r="A304" s="39">
        <v>44132</v>
      </c>
      <c r="B304" s="40">
        <v>7.8</v>
      </c>
      <c r="C304" s="14">
        <v>15.9</v>
      </c>
      <c r="D304" s="14">
        <v>8.4</v>
      </c>
      <c r="E304" s="14">
        <v>16.100000000000001</v>
      </c>
      <c r="F304" s="14">
        <v>7.3</v>
      </c>
      <c r="G304" s="64">
        <f t="shared" si="16"/>
        <v>8.8000000000000007</v>
      </c>
      <c r="H304" s="64">
        <f t="shared" si="17"/>
        <v>10.125</v>
      </c>
      <c r="I304" s="78">
        <v>9.5146527777778243</v>
      </c>
      <c r="J304" s="14">
        <v>13</v>
      </c>
      <c r="K304" s="14">
        <v>6.9</v>
      </c>
      <c r="L304" s="78">
        <v>8.6544444444444437</v>
      </c>
      <c r="M304" s="84">
        <v>98.5</v>
      </c>
      <c r="N304" s="24">
        <v>78</v>
      </c>
      <c r="O304" s="80">
        <v>94.617013888888664</v>
      </c>
      <c r="P304" s="117">
        <v>1017.26448821632</v>
      </c>
      <c r="Q304" s="21">
        <v>1014.88702616433</v>
      </c>
      <c r="R304" s="66">
        <v>1016.2618488340305</v>
      </c>
      <c r="S304" s="71">
        <v>2.0000049709818946</v>
      </c>
      <c r="T304" s="61">
        <v>1.1571457332109527</v>
      </c>
      <c r="U304" s="25">
        <v>0.36358839751448174</v>
      </c>
      <c r="V304" s="218" t="s">
        <v>268</v>
      </c>
      <c r="W304" s="221"/>
      <c r="X304" s="26">
        <v>1.2000000000011881</v>
      </c>
      <c r="Y304" s="27">
        <v>0</v>
      </c>
      <c r="Z304" s="28">
        <v>0</v>
      </c>
      <c r="AA304" s="29">
        <v>0</v>
      </c>
      <c r="AB304" s="322" t="s">
        <v>503</v>
      </c>
    </row>
    <row r="305" spans="1:28" s="20" customFormat="1" x14ac:dyDescent="0.3">
      <c r="A305" s="39">
        <v>44133</v>
      </c>
      <c r="B305" s="40">
        <v>10.4</v>
      </c>
      <c r="C305" s="14">
        <v>10.6</v>
      </c>
      <c r="D305" s="14">
        <v>9.9</v>
      </c>
      <c r="E305" s="14">
        <v>13.5</v>
      </c>
      <c r="F305" s="14">
        <v>7.5</v>
      </c>
      <c r="G305" s="64">
        <f t="shared" si="16"/>
        <v>6</v>
      </c>
      <c r="H305" s="64">
        <f t="shared" si="17"/>
        <v>10.199999999999999</v>
      </c>
      <c r="I305" s="78">
        <v>10.242777777777878</v>
      </c>
      <c r="J305" s="14">
        <v>11.1</v>
      </c>
      <c r="K305" s="14">
        <v>6.9</v>
      </c>
      <c r="L305" s="78">
        <v>9.4616666666666234</v>
      </c>
      <c r="M305" s="84">
        <v>99</v>
      </c>
      <c r="N305" s="24">
        <v>82.8</v>
      </c>
      <c r="O305" s="80">
        <v>94.953263888889467</v>
      </c>
      <c r="P305" s="117">
        <v>1018.12525461992</v>
      </c>
      <c r="Q305" s="21">
        <v>1015.26131965967</v>
      </c>
      <c r="R305" s="66">
        <v>1016.1567091504797</v>
      </c>
      <c r="S305" s="71">
        <v>6.5000161556911662</v>
      </c>
      <c r="T305" s="61">
        <v>3.616973275646278</v>
      </c>
      <c r="U305" s="25">
        <v>1.0173925750100463</v>
      </c>
      <c r="V305" s="218" t="s">
        <v>265</v>
      </c>
      <c r="W305" s="221" t="s">
        <v>218</v>
      </c>
      <c r="X305" s="26">
        <v>16.800000000000601</v>
      </c>
      <c r="Y305" s="27">
        <v>5.9</v>
      </c>
      <c r="Z305" s="28">
        <v>0</v>
      </c>
      <c r="AA305" s="29">
        <v>0</v>
      </c>
      <c r="AB305" s="322" t="s">
        <v>504</v>
      </c>
    </row>
    <row r="306" spans="1:28" s="20" customFormat="1" ht="28.8" x14ac:dyDescent="0.3">
      <c r="A306" s="39">
        <v>44134</v>
      </c>
      <c r="B306" s="40">
        <v>6.3</v>
      </c>
      <c r="C306" s="14">
        <v>12.1</v>
      </c>
      <c r="D306" s="14">
        <v>7.4</v>
      </c>
      <c r="E306" s="14">
        <v>13.7</v>
      </c>
      <c r="F306" s="14">
        <v>4.9000000000000004</v>
      </c>
      <c r="G306" s="64">
        <f t="shared" si="16"/>
        <v>8.7999999999999989</v>
      </c>
      <c r="H306" s="64">
        <f t="shared" si="17"/>
        <v>8.3000000000000007</v>
      </c>
      <c r="I306" s="78">
        <v>8.5331944444444634</v>
      </c>
      <c r="J306" s="14">
        <v>8.4</v>
      </c>
      <c r="K306" s="14">
        <v>4.0999999999999996</v>
      </c>
      <c r="L306" s="78">
        <v>6.0788194444444112</v>
      </c>
      <c r="M306" s="84">
        <v>98.1</v>
      </c>
      <c r="N306" s="24">
        <v>57.1</v>
      </c>
      <c r="O306" s="80">
        <v>85.573819444444595</v>
      </c>
      <c r="P306" s="117">
        <v>1021.14130833595</v>
      </c>
      <c r="Q306" s="21">
        <v>1016.4857551917</v>
      </c>
      <c r="R306" s="66">
        <v>1019.2107860761363</v>
      </c>
      <c r="S306" s="71">
        <v>5.4000134216511109</v>
      </c>
      <c r="T306" s="61">
        <v>3.8071523197619723</v>
      </c>
      <c r="U306" s="25">
        <v>0.70203547505721153</v>
      </c>
      <c r="V306" s="218" t="s">
        <v>241</v>
      </c>
      <c r="W306" s="221" t="s">
        <v>218</v>
      </c>
      <c r="X306" s="26">
        <v>4.8000000000001801</v>
      </c>
      <c r="Y306" s="27">
        <v>11.3</v>
      </c>
      <c r="Z306" s="28">
        <v>0</v>
      </c>
      <c r="AA306" s="29">
        <v>0</v>
      </c>
      <c r="AB306" s="322" t="s">
        <v>505</v>
      </c>
    </row>
    <row r="307" spans="1:28" s="316" customFormat="1" ht="15" thickBot="1" x14ac:dyDescent="0.35">
      <c r="A307" s="39">
        <v>44135</v>
      </c>
      <c r="B307" s="41">
        <v>7.6</v>
      </c>
      <c r="C307" s="22">
        <v>12.9</v>
      </c>
      <c r="D307" s="22">
        <v>1.8</v>
      </c>
      <c r="E307" s="22">
        <v>13.7</v>
      </c>
      <c r="F307" s="22">
        <v>0.7</v>
      </c>
      <c r="G307" s="315">
        <f t="shared" ref="G307:G308" si="18">E307-F307</f>
        <v>13</v>
      </c>
      <c r="H307" s="315">
        <f t="shared" ref="H307:H308" si="19">(B307+C307+2*D307)/4</f>
        <v>6.0250000000000004</v>
      </c>
      <c r="I307" s="79">
        <v>7.3319444444444608</v>
      </c>
      <c r="J307" s="22">
        <v>9.4</v>
      </c>
      <c r="K307" s="22">
        <v>-0.1</v>
      </c>
      <c r="L307" s="79">
        <v>5.1609027777777703</v>
      </c>
      <c r="M307" s="85">
        <v>97.3</v>
      </c>
      <c r="N307" s="67">
        <v>62.9</v>
      </c>
      <c r="O307" s="81">
        <v>86.879652777777778</v>
      </c>
      <c r="P307" s="118">
        <v>1025.60977722132</v>
      </c>
      <c r="Q307" s="68">
        <v>1015.26461513821</v>
      </c>
      <c r="R307" s="69">
        <v>1021.0949914778723</v>
      </c>
      <c r="S307" s="73">
        <v>6.8000169013384442</v>
      </c>
      <c r="T307" s="63">
        <v>4.0642958160310556</v>
      </c>
      <c r="U307" s="42">
        <v>1.2554181335501629</v>
      </c>
      <c r="V307" s="222" t="s">
        <v>237</v>
      </c>
      <c r="W307" s="223"/>
      <c r="X307" s="44">
        <v>0</v>
      </c>
      <c r="Y307" s="45">
        <v>0</v>
      </c>
      <c r="Z307" s="46">
        <v>0</v>
      </c>
      <c r="AA307" s="47">
        <v>0</v>
      </c>
      <c r="AB307" s="323" t="s">
        <v>319</v>
      </c>
    </row>
    <row r="308" spans="1:28" s="34" customFormat="1" x14ac:dyDescent="0.3">
      <c r="A308" s="39">
        <v>44136</v>
      </c>
      <c r="B308" s="75">
        <v>1.5</v>
      </c>
      <c r="C308" s="30">
        <v>9</v>
      </c>
      <c r="D308" s="30">
        <v>3.2</v>
      </c>
      <c r="E308" s="30">
        <v>12.2</v>
      </c>
      <c r="F308" s="30">
        <v>1.4</v>
      </c>
      <c r="G308" s="76">
        <f>E308-F308</f>
        <v>10.799999999999999</v>
      </c>
      <c r="H308" s="76">
        <f>(B308+C308+2*D308)/4</f>
        <v>4.2249999999999996</v>
      </c>
      <c r="I308" s="83">
        <v>4.3</v>
      </c>
      <c r="J308" s="30">
        <v>6.8728092006929797</v>
      </c>
      <c r="K308" s="30">
        <v>-0.87344461467763601</v>
      </c>
      <c r="L308" s="83">
        <v>1.7897995379098957</v>
      </c>
      <c r="M308" s="114">
        <v>91.857142857142904</v>
      </c>
      <c r="N308" s="31">
        <v>68</v>
      </c>
      <c r="O308" s="109">
        <v>84.156870039682545</v>
      </c>
      <c r="P308" s="119">
        <v>1025.60906094493</v>
      </c>
      <c r="Q308" s="32">
        <v>1019.9802866999</v>
      </c>
      <c r="R308" s="70">
        <v>1022.7556419365382</v>
      </c>
      <c r="S308" s="111">
        <v>2.4000059651782721</v>
      </c>
      <c r="T308" s="110">
        <v>1.5446466963386944</v>
      </c>
      <c r="U308" s="33">
        <v>0.3020468816853048</v>
      </c>
      <c r="V308" s="216" t="s">
        <v>304</v>
      </c>
      <c r="W308" s="224"/>
      <c r="X308" s="105">
        <v>0</v>
      </c>
      <c r="Y308" s="106">
        <v>0</v>
      </c>
      <c r="Z308" s="107">
        <v>0</v>
      </c>
      <c r="AA308" s="112">
        <v>0</v>
      </c>
      <c r="AB308" s="320" t="s">
        <v>319</v>
      </c>
    </row>
    <row r="309" spans="1:28" s="20" customFormat="1" x14ac:dyDescent="0.3">
      <c r="A309" s="39">
        <v>44137</v>
      </c>
      <c r="B309" s="40">
        <v>4.4000000000000004</v>
      </c>
      <c r="C309" s="14">
        <v>7.8</v>
      </c>
      <c r="D309" s="14">
        <v>7.4</v>
      </c>
      <c r="E309" s="14">
        <v>8</v>
      </c>
      <c r="F309" s="14">
        <v>1.9</v>
      </c>
      <c r="G309" s="76">
        <f>E308-F308</f>
        <v>10.799999999999999</v>
      </c>
      <c r="H309" s="76">
        <f>(B309+C309+2*D309)/4</f>
        <v>6.75</v>
      </c>
      <c r="I309" s="78">
        <v>6.0834027777777226</v>
      </c>
      <c r="J309" s="14">
        <v>7.3</v>
      </c>
      <c r="K309" s="14">
        <v>1.4</v>
      </c>
      <c r="L309" s="78">
        <v>5.5043749999999667</v>
      </c>
      <c r="M309" s="84">
        <v>98.9</v>
      </c>
      <c r="N309" s="24">
        <v>92.7</v>
      </c>
      <c r="O309" s="80">
        <v>96.098472222222654</v>
      </c>
      <c r="P309" s="117">
        <v>1021.16066020776</v>
      </c>
      <c r="Q309" s="21">
        <v>1019.78269575091</v>
      </c>
      <c r="R309" s="66">
        <v>1020.5143631890888</v>
      </c>
      <c r="S309" s="71">
        <v>5.8000144158475004</v>
      </c>
      <c r="T309" s="61">
        <v>3.6571519469383191</v>
      </c>
      <c r="U309" s="25">
        <v>0.97111476488143389</v>
      </c>
      <c r="V309" s="218" t="s">
        <v>245</v>
      </c>
      <c r="W309" s="219" t="s">
        <v>218</v>
      </c>
      <c r="X309" s="16">
        <v>4.8</v>
      </c>
      <c r="Y309" s="17">
        <v>4.2</v>
      </c>
      <c r="Z309" s="18">
        <v>0</v>
      </c>
      <c r="AA309" s="43">
        <v>0</v>
      </c>
      <c r="AB309" s="321" t="s">
        <v>212</v>
      </c>
    </row>
    <row r="310" spans="1:28" s="20" customFormat="1" x14ac:dyDescent="0.3">
      <c r="A310" s="39">
        <v>44138</v>
      </c>
      <c r="B310" s="40">
        <v>7.7</v>
      </c>
      <c r="C310" s="14">
        <v>10.7</v>
      </c>
      <c r="D310" s="14">
        <v>10.1</v>
      </c>
      <c r="E310" s="14">
        <v>11</v>
      </c>
      <c r="F310" s="14">
        <v>7.4</v>
      </c>
      <c r="G310" s="76">
        <f t="shared" ref="G310:G336" si="20">E309-F309</f>
        <v>6.1</v>
      </c>
      <c r="H310" s="76">
        <f t="shared" ref="H310:H336" si="21">(B310+C310+2*D310)/4</f>
        <v>9.6499999999999986</v>
      </c>
      <c r="I310" s="78">
        <v>9.243958333333385</v>
      </c>
      <c r="J310" s="14">
        <v>9.8000000000000007</v>
      </c>
      <c r="K310" s="14">
        <v>6.9</v>
      </c>
      <c r="L310" s="78">
        <v>8.6225694444444532</v>
      </c>
      <c r="M310" s="84">
        <v>98.6</v>
      </c>
      <c r="N310" s="24">
        <v>91.7</v>
      </c>
      <c r="O310" s="80">
        <v>95.902083333333351</v>
      </c>
      <c r="P310" s="117">
        <v>1023.162744753</v>
      </c>
      <c r="Q310" s="21">
        <v>1020.47210006181</v>
      </c>
      <c r="R310" s="66">
        <v>1021.8609756241921</v>
      </c>
      <c r="S310" s="71">
        <v>1.700004225334611</v>
      </c>
      <c r="T310" s="61">
        <v>1.0437525942311763</v>
      </c>
      <c r="U310" s="25">
        <v>9.3942445794105489E-2</v>
      </c>
      <c r="V310" s="218" t="s">
        <v>265</v>
      </c>
      <c r="W310" s="219"/>
      <c r="X310" s="16">
        <v>0</v>
      </c>
      <c r="Y310" s="17">
        <v>0</v>
      </c>
      <c r="Z310" s="18">
        <v>0</v>
      </c>
      <c r="AA310" s="43">
        <v>0</v>
      </c>
      <c r="AB310" s="321" t="s">
        <v>275</v>
      </c>
    </row>
    <row r="311" spans="1:28" s="20" customFormat="1" x14ac:dyDescent="0.3">
      <c r="A311" s="39">
        <v>44139</v>
      </c>
      <c r="B311" s="40">
        <v>10.1</v>
      </c>
      <c r="C311" s="14">
        <v>15</v>
      </c>
      <c r="D311" s="14">
        <v>10.5</v>
      </c>
      <c r="E311" s="14">
        <v>16</v>
      </c>
      <c r="F311" s="14">
        <v>7.6</v>
      </c>
      <c r="G311" s="76">
        <f t="shared" si="20"/>
        <v>3.5999999999999996</v>
      </c>
      <c r="H311" s="76">
        <f t="shared" si="21"/>
        <v>11.525</v>
      </c>
      <c r="I311" s="78">
        <v>11.578124999999977</v>
      </c>
      <c r="J311" s="14">
        <v>13.9</v>
      </c>
      <c r="K311" s="14">
        <v>6.8</v>
      </c>
      <c r="L311" s="78">
        <v>10.291944444444454</v>
      </c>
      <c r="M311" s="84">
        <v>97.9</v>
      </c>
      <c r="N311" s="24">
        <v>84.4</v>
      </c>
      <c r="O311" s="80">
        <v>91.939791666666594</v>
      </c>
      <c r="P311" s="117">
        <v>1032.1898434084101</v>
      </c>
      <c r="Q311" s="21">
        <v>1022.28130004844</v>
      </c>
      <c r="R311" s="66">
        <v>1025.2583300661361</v>
      </c>
      <c r="S311" s="72">
        <v>7.1000176469857221</v>
      </c>
      <c r="T311" s="62">
        <v>4.0857244407201527</v>
      </c>
      <c r="U311" s="19">
        <v>0.95443358916136589</v>
      </c>
      <c r="V311" s="218" t="s">
        <v>242</v>
      </c>
      <c r="W311" s="220" t="s">
        <v>218</v>
      </c>
      <c r="X311" s="16">
        <v>7.2</v>
      </c>
      <c r="Y311" s="17">
        <v>6</v>
      </c>
      <c r="Z311" s="18">
        <v>0</v>
      </c>
      <c r="AA311" s="43">
        <v>0</v>
      </c>
      <c r="AB311" s="321" t="s">
        <v>212</v>
      </c>
    </row>
    <row r="312" spans="1:28" s="20" customFormat="1" x14ac:dyDescent="0.3">
      <c r="A312" s="39">
        <v>44140</v>
      </c>
      <c r="B312" s="40">
        <v>7.4</v>
      </c>
      <c r="C312" s="14">
        <v>9.9</v>
      </c>
      <c r="D312" s="14">
        <v>1.2</v>
      </c>
      <c r="E312" s="14">
        <v>11</v>
      </c>
      <c r="F312" s="14">
        <v>-0.2</v>
      </c>
      <c r="G312" s="76">
        <f t="shared" si="20"/>
        <v>8.4</v>
      </c>
      <c r="H312" s="76">
        <f t="shared" si="21"/>
        <v>4.9249999999999998</v>
      </c>
      <c r="I312" s="78">
        <v>6.5277777777777919</v>
      </c>
      <c r="J312" s="14">
        <v>8.1999999999999993</v>
      </c>
      <c r="K312" s="14">
        <v>-1</v>
      </c>
      <c r="L312" s="78">
        <v>4.6832638888888791</v>
      </c>
      <c r="M312" s="84">
        <v>96.8</v>
      </c>
      <c r="N312" s="24">
        <v>72.7</v>
      </c>
      <c r="O312" s="80">
        <v>88.419236111111033</v>
      </c>
      <c r="P312" s="117">
        <v>1036.2170173822601</v>
      </c>
      <c r="Q312" s="21">
        <v>1031.9449104691901</v>
      </c>
      <c r="R312" s="66">
        <v>1034.1877601181704</v>
      </c>
      <c r="S312" s="71">
        <v>6.8000169013384442</v>
      </c>
      <c r="T312" s="61">
        <v>3.9571526925855971</v>
      </c>
      <c r="U312" s="25">
        <v>1.023747997552384</v>
      </c>
      <c r="V312" s="218" t="s">
        <v>265</v>
      </c>
      <c r="W312" s="220" t="s">
        <v>222</v>
      </c>
      <c r="X312" s="16">
        <v>0</v>
      </c>
      <c r="Y312" s="17">
        <v>0</v>
      </c>
      <c r="Z312" s="18">
        <v>0</v>
      </c>
      <c r="AA312" s="43">
        <v>0</v>
      </c>
      <c r="AB312" s="321" t="s">
        <v>249</v>
      </c>
    </row>
    <row r="313" spans="1:28" s="20" customFormat="1" x14ac:dyDescent="0.3">
      <c r="A313" s="39">
        <v>44141</v>
      </c>
      <c r="B313" s="40">
        <v>-0.2</v>
      </c>
      <c r="C313" s="14">
        <v>11.2</v>
      </c>
      <c r="D313" s="14">
        <v>7</v>
      </c>
      <c r="E313" s="14">
        <v>11.5</v>
      </c>
      <c r="F313" s="14">
        <v>-0.3</v>
      </c>
      <c r="G313" s="76">
        <f t="shared" si="20"/>
        <v>11.2</v>
      </c>
      <c r="H313" s="76">
        <f t="shared" si="21"/>
        <v>6.25</v>
      </c>
      <c r="I313" s="78">
        <v>4.7226388888888859</v>
      </c>
      <c r="J313" s="14">
        <v>5.9</v>
      </c>
      <c r="K313" s="14">
        <v>-0.8</v>
      </c>
      <c r="L313" s="78">
        <v>2.7018750000000029</v>
      </c>
      <c r="M313" s="84">
        <v>98.3</v>
      </c>
      <c r="N313" s="24">
        <v>61.4</v>
      </c>
      <c r="O313" s="80">
        <v>87.658263888888598</v>
      </c>
      <c r="P313" s="117">
        <v>1035.9097126222</v>
      </c>
      <c r="Q313" s="21">
        <v>1031.63792543259</v>
      </c>
      <c r="R313" s="66">
        <v>1033.6985314475176</v>
      </c>
      <c r="S313" s="71">
        <v>2.4000059651782721</v>
      </c>
      <c r="T313" s="61">
        <v>1.2857174813455026</v>
      </c>
      <c r="U313" s="25">
        <v>0.18230452057542662</v>
      </c>
      <c r="V313" s="218" t="s">
        <v>239</v>
      </c>
      <c r="W313" s="220"/>
      <c r="X313" s="16">
        <v>0</v>
      </c>
      <c r="Y313" s="17">
        <v>0</v>
      </c>
      <c r="Z313" s="18">
        <v>0</v>
      </c>
      <c r="AA313" s="43">
        <v>0</v>
      </c>
      <c r="AB313" s="321" t="s">
        <v>275</v>
      </c>
    </row>
    <row r="314" spans="1:28" s="20" customFormat="1" x14ac:dyDescent="0.3">
      <c r="A314" s="39">
        <v>44142</v>
      </c>
      <c r="B314" s="40">
        <v>6.9</v>
      </c>
      <c r="C314" s="14">
        <v>12.4</v>
      </c>
      <c r="D314" s="14">
        <v>3.4</v>
      </c>
      <c r="E314" s="14">
        <v>13.2</v>
      </c>
      <c r="F314" s="14">
        <v>1.8</v>
      </c>
      <c r="G314" s="76">
        <f t="shared" si="20"/>
        <v>11.8</v>
      </c>
      <c r="H314" s="76">
        <f t="shared" si="21"/>
        <v>6.5250000000000004</v>
      </c>
      <c r="I314" s="78">
        <v>7.1845138888888842</v>
      </c>
      <c r="J314" s="14">
        <v>9.5</v>
      </c>
      <c r="K314" s="14">
        <v>1.1000000000000001</v>
      </c>
      <c r="L314" s="78">
        <v>5.4877083333333356</v>
      </c>
      <c r="M314" s="84">
        <v>97</v>
      </c>
      <c r="N314" s="24">
        <v>72</v>
      </c>
      <c r="O314" s="80">
        <v>89.334305555555446</v>
      </c>
      <c r="P314" s="117">
        <v>1033.94393093041</v>
      </c>
      <c r="Q314" s="21">
        <v>1031.48575617803</v>
      </c>
      <c r="R314" s="66">
        <v>1032.7659115257043</v>
      </c>
      <c r="S314" s="71">
        <v>3.7000091963165</v>
      </c>
      <c r="T314" s="61">
        <v>2.8642928334419278</v>
      </c>
      <c r="U314" s="25">
        <v>0.41184998198019052</v>
      </c>
      <c r="V314" s="218" t="s">
        <v>330</v>
      </c>
      <c r="W314" s="220"/>
      <c r="X314" s="16">
        <v>0</v>
      </c>
      <c r="Y314" s="17">
        <v>0</v>
      </c>
      <c r="Z314" s="18">
        <v>0</v>
      </c>
      <c r="AA314" s="43">
        <v>0</v>
      </c>
      <c r="AB314" s="321" t="s">
        <v>506</v>
      </c>
    </row>
    <row r="315" spans="1:28" s="20" customFormat="1" x14ac:dyDescent="0.3">
      <c r="A315" s="39">
        <v>44143</v>
      </c>
      <c r="B315" s="40">
        <v>4.5999999999999996</v>
      </c>
      <c r="C315" s="14">
        <v>10.3</v>
      </c>
      <c r="D315" s="14">
        <v>3.3</v>
      </c>
      <c r="E315" s="14">
        <v>10.7</v>
      </c>
      <c r="F315" s="14">
        <v>2.2999999999999998</v>
      </c>
      <c r="G315" s="76">
        <f t="shared" si="20"/>
        <v>11.399999999999999</v>
      </c>
      <c r="H315" s="76">
        <f t="shared" si="21"/>
        <v>5.375</v>
      </c>
      <c r="I315" s="78">
        <v>5.1772916666666493</v>
      </c>
      <c r="J315" s="14">
        <v>8.1999999999999993</v>
      </c>
      <c r="K315" s="14">
        <v>1.7</v>
      </c>
      <c r="L315" s="78">
        <v>4.3879166666666425</v>
      </c>
      <c r="M315" s="84">
        <v>98.1</v>
      </c>
      <c r="N315" s="24">
        <v>81.599999999999994</v>
      </c>
      <c r="O315" s="80">
        <v>94.771597222222084</v>
      </c>
      <c r="P315" s="117">
        <v>1031.59182684136</v>
      </c>
      <c r="Q315" s="21">
        <v>1026.95804609685</v>
      </c>
      <c r="R315" s="66">
        <v>1028.8325082406889</v>
      </c>
      <c r="S315" s="71">
        <v>3.1000077050219446</v>
      </c>
      <c r="T315" s="61">
        <v>1.7508972089712014</v>
      </c>
      <c r="U315" s="25">
        <v>0.51388809935099145</v>
      </c>
      <c r="V315" s="218" t="s">
        <v>237</v>
      </c>
      <c r="W315" s="220" t="s">
        <v>274</v>
      </c>
      <c r="X315" s="16">
        <v>0</v>
      </c>
      <c r="Y315" s="17">
        <v>0.1</v>
      </c>
      <c r="Z315" s="18">
        <v>0</v>
      </c>
      <c r="AA315" s="43">
        <v>0</v>
      </c>
      <c r="AB315" s="321" t="s">
        <v>507</v>
      </c>
    </row>
    <row r="316" spans="1:28" s="20" customFormat="1" x14ac:dyDescent="0.3">
      <c r="A316" s="39">
        <v>44144</v>
      </c>
      <c r="B316" s="40">
        <v>2.7</v>
      </c>
      <c r="C316" s="14">
        <v>15.1</v>
      </c>
      <c r="D316" s="14">
        <v>3.4</v>
      </c>
      <c r="E316" s="14">
        <v>16</v>
      </c>
      <c r="F316" s="14">
        <v>0.7</v>
      </c>
      <c r="G316" s="76">
        <f t="shared" si="20"/>
        <v>8.3999999999999986</v>
      </c>
      <c r="H316" s="76">
        <f t="shared" si="21"/>
        <v>6.15</v>
      </c>
      <c r="I316" s="78">
        <v>5.9490972222222176</v>
      </c>
      <c r="J316" s="14">
        <v>9.8000000000000007</v>
      </c>
      <c r="K316" s="14">
        <v>-0.2</v>
      </c>
      <c r="L316" s="78">
        <v>4.1279861111111051</v>
      </c>
      <c r="M316" s="84">
        <v>98.3</v>
      </c>
      <c r="N316" s="24">
        <v>62.4</v>
      </c>
      <c r="O316" s="80">
        <v>89.007430555555288</v>
      </c>
      <c r="P316" s="117">
        <v>1029.7570031627999</v>
      </c>
      <c r="Q316" s="21">
        <v>1025.7842075746601</v>
      </c>
      <c r="R316" s="66">
        <v>1028.0824689806041</v>
      </c>
      <c r="S316" s="71">
        <v>4.4000109361601663</v>
      </c>
      <c r="T316" s="61">
        <v>2.5669706658807794</v>
      </c>
      <c r="U316" s="25">
        <v>0.53596983412898647</v>
      </c>
      <c r="V316" s="218" t="s">
        <v>265</v>
      </c>
      <c r="W316" s="220"/>
      <c r="X316" s="16">
        <v>0</v>
      </c>
      <c r="Y316" s="17">
        <v>0</v>
      </c>
      <c r="Z316" s="18">
        <v>0</v>
      </c>
      <c r="AA316" s="43">
        <v>0</v>
      </c>
      <c r="AB316" s="321" t="s">
        <v>277</v>
      </c>
    </row>
    <row r="317" spans="1:28" s="20" customFormat="1" x14ac:dyDescent="0.3">
      <c r="A317" s="39">
        <v>44145</v>
      </c>
      <c r="B317" s="40">
        <v>3.3</v>
      </c>
      <c r="C317" s="14">
        <v>7.9</v>
      </c>
      <c r="D317" s="14">
        <v>5.2</v>
      </c>
      <c r="E317" s="14">
        <v>8</v>
      </c>
      <c r="F317" s="14">
        <v>-0.1</v>
      </c>
      <c r="G317" s="76">
        <f t="shared" si="20"/>
        <v>15.3</v>
      </c>
      <c r="H317" s="76">
        <f t="shared" si="21"/>
        <v>5.4</v>
      </c>
      <c r="I317" s="78">
        <v>4.5479166666666986</v>
      </c>
      <c r="J317" s="14">
        <v>6</v>
      </c>
      <c r="K317" s="14">
        <v>-0.8</v>
      </c>
      <c r="L317" s="78">
        <v>3.5357638888888681</v>
      </c>
      <c r="M317" s="84">
        <v>96.7</v>
      </c>
      <c r="N317" s="24">
        <v>85.4</v>
      </c>
      <c r="O317" s="80">
        <v>93.217013888889156</v>
      </c>
      <c r="P317" s="117">
        <v>1031.8766819683001</v>
      </c>
      <c r="Q317" s="21">
        <v>1029.70617094571</v>
      </c>
      <c r="R317" s="66">
        <v>1030.7122810799603</v>
      </c>
      <c r="S317" s="71">
        <v>2.7000067108255554</v>
      </c>
      <c r="T317" s="61">
        <v>1.7000042253346097</v>
      </c>
      <c r="U317" s="25">
        <v>0.4041800720437303</v>
      </c>
      <c r="V317" s="218" t="s">
        <v>244</v>
      </c>
      <c r="W317" s="220"/>
      <c r="X317" s="16">
        <v>0</v>
      </c>
      <c r="Y317" s="17">
        <v>0</v>
      </c>
      <c r="Z317" s="18">
        <v>0</v>
      </c>
      <c r="AA317" s="43">
        <v>0</v>
      </c>
      <c r="AB317" s="321" t="s">
        <v>508</v>
      </c>
    </row>
    <row r="318" spans="1:28" s="20" customFormat="1" ht="28.8" x14ac:dyDescent="0.3">
      <c r="A318" s="39">
        <v>44146</v>
      </c>
      <c r="B318" s="40">
        <v>3.4</v>
      </c>
      <c r="C318" s="14">
        <v>4.9000000000000004</v>
      </c>
      <c r="D318" s="14">
        <v>4.3</v>
      </c>
      <c r="E318" s="14">
        <v>4.9000000000000004</v>
      </c>
      <c r="F318" s="14">
        <v>3.3</v>
      </c>
      <c r="G318" s="76">
        <f t="shared" si="20"/>
        <v>8.1</v>
      </c>
      <c r="H318" s="76">
        <f t="shared" si="21"/>
        <v>4.2249999999999996</v>
      </c>
      <c r="I318" s="78">
        <v>4.0781249999999849</v>
      </c>
      <c r="J318" s="14">
        <v>3.9</v>
      </c>
      <c r="K318" s="14">
        <v>2.6</v>
      </c>
      <c r="L318" s="78">
        <v>3.2395833333333575</v>
      </c>
      <c r="M318" s="84">
        <v>96.8</v>
      </c>
      <c r="N318" s="24">
        <v>90.3</v>
      </c>
      <c r="O318" s="80">
        <v>94.239861111111182</v>
      </c>
      <c r="P318" s="117">
        <v>1032.28091409335</v>
      </c>
      <c r="Q318" s="21">
        <v>1029.53616213395</v>
      </c>
      <c r="R318" s="66">
        <v>1031.1386276836583</v>
      </c>
      <c r="S318" s="71">
        <v>4.4000109361601663</v>
      </c>
      <c r="T318" s="61">
        <v>2.5785778375873694</v>
      </c>
      <c r="U318" s="25">
        <v>1.2458798327264604</v>
      </c>
      <c r="V318" s="218" t="s">
        <v>245</v>
      </c>
      <c r="W318" s="220" t="s">
        <v>222</v>
      </c>
      <c r="X318" s="16">
        <v>0</v>
      </c>
      <c r="Y318" s="17">
        <v>0</v>
      </c>
      <c r="Z318" s="18">
        <v>0</v>
      </c>
      <c r="AA318" s="43">
        <v>0</v>
      </c>
      <c r="AB318" s="321" t="s">
        <v>509</v>
      </c>
    </row>
    <row r="319" spans="1:28" s="20" customFormat="1" x14ac:dyDescent="0.3">
      <c r="A319" s="39">
        <v>44147</v>
      </c>
      <c r="B319" s="40">
        <v>4.3</v>
      </c>
      <c r="C319" s="14">
        <v>5.6</v>
      </c>
      <c r="D319" s="14">
        <v>5</v>
      </c>
      <c r="E319" s="14">
        <v>6.2</v>
      </c>
      <c r="F319" s="14">
        <v>4.0999999999999996</v>
      </c>
      <c r="G319" s="76">
        <f t="shared" si="20"/>
        <v>1.6000000000000005</v>
      </c>
      <c r="H319" s="76">
        <f t="shared" si="21"/>
        <v>4.9749999999999996</v>
      </c>
      <c r="I319" s="78">
        <v>4.9160416666667111</v>
      </c>
      <c r="J319" s="14">
        <v>4.5</v>
      </c>
      <c r="K319" s="14">
        <v>2.9</v>
      </c>
      <c r="L319" s="78">
        <v>3.6024305555555385</v>
      </c>
      <c r="M319" s="84">
        <v>95.7</v>
      </c>
      <c r="N319" s="24">
        <v>82</v>
      </c>
      <c r="O319" s="80">
        <v>91.224513888889007</v>
      </c>
      <c r="P319" s="117">
        <v>1029.6297982859401</v>
      </c>
      <c r="Q319" s="21">
        <v>1026.0521637070001</v>
      </c>
      <c r="R319" s="66">
        <v>1027.3436401950939</v>
      </c>
      <c r="S319" s="71">
        <v>8.5000211266730545</v>
      </c>
      <c r="T319" s="61">
        <v>4.512511215777903</v>
      </c>
      <c r="U319" s="25">
        <v>2.4815744549525487</v>
      </c>
      <c r="V319" s="218" t="s">
        <v>245</v>
      </c>
      <c r="W319" s="220" t="s">
        <v>222</v>
      </c>
      <c r="X319" s="16">
        <v>0</v>
      </c>
      <c r="Y319" s="17">
        <v>0</v>
      </c>
      <c r="Z319" s="18">
        <v>0</v>
      </c>
      <c r="AA319" s="43">
        <v>0</v>
      </c>
      <c r="AB319" s="321" t="s">
        <v>510</v>
      </c>
    </row>
    <row r="320" spans="1:28" s="20" customFormat="1" x14ac:dyDescent="0.3">
      <c r="A320" s="39">
        <v>44148</v>
      </c>
      <c r="B320" s="40">
        <v>4.5999999999999996</v>
      </c>
      <c r="C320" s="14">
        <v>6.2</v>
      </c>
      <c r="D320" s="14">
        <v>5.6</v>
      </c>
      <c r="E320" s="14">
        <v>6.3</v>
      </c>
      <c r="F320" s="14">
        <v>4.5</v>
      </c>
      <c r="G320" s="76">
        <f t="shared" si="20"/>
        <v>2.1000000000000005</v>
      </c>
      <c r="H320" s="76">
        <f t="shared" si="21"/>
        <v>5.5</v>
      </c>
      <c r="I320" s="78">
        <v>5.3476388888889526</v>
      </c>
      <c r="J320" s="14">
        <v>4.8</v>
      </c>
      <c r="K320" s="14">
        <v>3.7</v>
      </c>
      <c r="L320" s="78">
        <v>4.2884722222221896</v>
      </c>
      <c r="M320" s="84">
        <v>95.5</v>
      </c>
      <c r="N320" s="24">
        <v>88.9</v>
      </c>
      <c r="O320" s="80">
        <v>92.891875000000056</v>
      </c>
      <c r="P320" s="117">
        <v>1026.60845412563</v>
      </c>
      <c r="Q320" s="21">
        <v>1025.57066694592</v>
      </c>
      <c r="R320" s="66">
        <v>1026.100764015981</v>
      </c>
      <c r="S320" s="71">
        <v>5.1000126760038338</v>
      </c>
      <c r="T320" s="61">
        <v>3.4330442470649025</v>
      </c>
      <c r="U320" s="25">
        <v>1.0070523542037639</v>
      </c>
      <c r="V320" s="218" t="s">
        <v>238</v>
      </c>
      <c r="W320" s="221"/>
      <c r="X320" s="26">
        <v>0</v>
      </c>
      <c r="Y320" s="27">
        <v>0</v>
      </c>
      <c r="Z320" s="28">
        <v>0</v>
      </c>
      <c r="AA320" s="29">
        <v>0</v>
      </c>
      <c r="AB320" s="322" t="s">
        <v>212</v>
      </c>
    </row>
    <row r="321" spans="1:28" s="20" customFormat="1" x14ac:dyDescent="0.3">
      <c r="A321" s="39">
        <v>44149</v>
      </c>
      <c r="B321" s="40">
        <v>5</v>
      </c>
      <c r="C321" s="14">
        <v>7.8</v>
      </c>
      <c r="D321" s="14">
        <v>6.9</v>
      </c>
      <c r="E321" s="14">
        <v>8</v>
      </c>
      <c r="F321" s="14">
        <v>4.5</v>
      </c>
      <c r="G321" s="76">
        <f t="shared" si="20"/>
        <v>1.7999999999999998</v>
      </c>
      <c r="H321" s="76">
        <f t="shared" si="21"/>
        <v>6.65</v>
      </c>
      <c r="I321" s="78">
        <v>6.415081042988052</v>
      </c>
      <c r="J321" s="14">
        <v>5.8</v>
      </c>
      <c r="K321" s="14">
        <v>3.7</v>
      </c>
      <c r="L321" s="78">
        <v>4.9396053558844564</v>
      </c>
      <c r="M321" s="84">
        <v>96.3</v>
      </c>
      <c r="N321" s="24">
        <v>83.6</v>
      </c>
      <c r="O321" s="80">
        <v>90.36215644820301</v>
      </c>
      <c r="P321" s="117">
        <v>1026.3415506163501</v>
      </c>
      <c r="Q321" s="21">
        <v>1025.2104554233899</v>
      </c>
      <c r="R321" s="66">
        <v>1025.7078310997724</v>
      </c>
      <c r="S321" s="71">
        <v>5.8000144158475004</v>
      </c>
      <c r="T321" s="61">
        <v>3.2285794531564931</v>
      </c>
      <c r="U321" s="25">
        <v>1.3877588455296308</v>
      </c>
      <c r="V321" s="218" t="s">
        <v>238</v>
      </c>
      <c r="W321" s="221" t="s">
        <v>218</v>
      </c>
      <c r="X321" s="26">
        <v>0.4</v>
      </c>
      <c r="Y321" s="27">
        <v>0.1</v>
      </c>
      <c r="Z321" s="28">
        <v>0</v>
      </c>
      <c r="AA321" s="29">
        <v>0</v>
      </c>
      <c r="AB321" s="322" t="s">
        <v>212</v>
      </c>
    </row>
    <row r="322" spans="1:28" s="20" customFormat="1" x14ac:dyDescent="0.3">
      <c r="A322" s="39">
        <v>44150</v>
      </c>
      <c r="B322" s="40">
        <v>6.1</v>
      </c>
      <c r="C322" s="14">
        <v>7</v>
      </c>
      <c r="D322" s="14">
        <v>6.3</v>
      </c>
      <c r="E322" s="14">
        <v>7.4</v>
      </c>
      <c r="F322" s="14">
        <v>6.1</v>
      </c>
      <c r="G322" s="76">
        <f t="shared" si="20"/>
        <v>3.5</v>
      </c>
      <c r="H322" s="76">
        <f t="shared" si="21"/>
        <v>6.4249999999999998</v>
      </c>
      <c r="I322" s="78">
        <v>6.4986805555555547</v>
      </c>
      <c r="J322" s="14">
        <v>5.7</v>
      </c>
      <c r="K322" s="14">
        <v>4.4000000000000004</v>
      </c>
      <c r="L322" s="78">
        <v>5.0681944444444458</v>
      </c>
      <c r="M322" s="84">
        <v>92.4</v>
      </c>
      <c r="N322" s="24">
        <v>88.6</v>
      </c>
      <c r="O322" s="80">
        <v>90.56451388888884</v>
      </c>
      <c r="P322" s="117">
        <v>1025.66182773167</v>
      </c>
      <c r="Q322" s="21">
        <v>1022.34432071297</v>
      </c>
      <c r="R322" s="66">
        <v>1024.3779590569904</v>
      </c>
      <c r="S322" s="71">
        <v>5.4000134216511109</v>
      </c>
      <c r="T322" s="61">
        <v>3.2964367646719306</v>
      </c>
      <c r="U322" s="25">
        <v>1.7781294195135888</v>
      </c>
      <c r="V322" s="218" t="s">
        <v>245</v>
      </c>
      <c r="W322" s="221"/>
      <c r="X322" s="26">
        <v>0</v>
      </c>
      <c r="Y322" s="27">
        <v>0</v>
      </c>
      <c r="Z322" s="28">
        <v>0</v>
      </c>
      <c r="AA322" s="29">
        <v>0</v>
      </c>
      <c r="AB322" s="322" t="s">
        <v>212</v>
      </c>
    </row>
    <row r="323" spans="1:28" s="20" customFormat="1" x14ac:dyDescent="0.3">
      <c r="A323" s="39">
        <v>44151</v>
      </c>
      <c r="B323" s="40">
        <v>5.9</v>
      </c>
      <c r="C323" s="14">
        <v>8.5</v>
      </c>
      <c r="D323" s="14">
        <v>4.7</v>
      </c>
      <c r="E323" s="14">
        <v>9.4</v>
      </c>
      <c r="F323" s="14">
        <v>4</v>
      </c>
      <c r="G323" s="76">
        <f t="shared" si="20"/>
        <v>1.3000000000000007</v>
      </c>
      <c r="H323" s="76">
        <f t="shared" si="21"/>
        <v>5.95</v>
      </c>
      <c r="I323" s="78">
        <v>6.1254166666666761</v>
      </c>
      <c r="J323" s="14">
        <v>6.2</v>
      </c>
      <c r="K323" s="14">
        <v>3</v>
      </c>
      <c r="L323" s="78">
        <v>4.2781944444444502</v>
      </c>
      <c r="M323" s="84">
        <v>95.5</v>
      </c>
      <c r="N323" s="24">
        <v>77</v>
      </c>
      <c r="O323" s="80">
        <v>88.085763888888764</v>
      </c>
      <c r="P323" s="117">
        <v>1023.57512698062</v>
      </c>
      <c r="Q323" s="21">
        <v>1018.82066419727</v>
      </c>
      <c r="R323" s="66">
        <v>1020.3977653613759</v>
      </c>
      <c r="S323" s="71">
        <v>8.8000218723203325</v>
      </c>
      <c r="T323" s="61">
        <v>5.8000144158474853</v>
      </c>
      <c r="U323" s="25">
        <v>2.6441657982242948</v>
      </c>
      <c r="V323" s="218" t="s">
        <v>245</v>
      </c>
      <c r="W323" s="221"/>
      <c r="X323" s="26">
        <v>0</v>
      </c>
      <c r="Y323" s="27">
        <v>0</v>
      </c>
      <c r="Z323" s="28">
        <v>0</v>
      </c>
      <c r="AA323" s="29">
        <v>0</v>
      </c>
      <c r="AB323" s="322" t="s">
        <v>212</v>
      </c>
    </row>
    <row r="324" spans="1:28" s="20" customFormat="1" x14ac:dyDescent="0.3">
      <c r="A324" s="39">
        <v>44152</v>
      </c>
      <c r="B324" s="40">
        <v>5.3</v>
      </c>
      <c r="C324" s="14">
        <v>12.5</v>
      </c>
      <c r="D324" s="14">
        <v>7.5</v>
      </c>
      <c r="E324" s="14">
        <v>13.4</v>
      </c>
      <c r="F324" s="14">
        <v>5.2</v>
      </c>
      <c r="G324" s="76">
        <f t="shared" si="20"/>
        <v>5.4</v>
      </c>
      <c r="H324" s="76">
        <f t="shared" si="21"/>
        <v>8.1999999999999993</v>
      </c>
      <c r="I324" s="78">
        <v>7.7204861111111072</v>
      </c>
      <c r="J324" s="14">
        <v>8.3000000000000007</v>
      </c>
      <c r="K324" s="14">
        <v>4.5</v>
      </c>
      <c r="L324" s="78">
        <v>5.8947916666666593</v>
      </c>
      <c r="M324" s="84">
        <v>97.3</v>
      </c>
      <c r="N324" s="24">
        <v>67.7</v>
      </c>
      <c r="O324" s="80">
        <v>88.738055555555277</v>
      </c>
      <c r="P324" s="117">
        <v>1030.0150360528501</v>
      </c>
      <c r="Q324" s="21">
        <v>1023.47504725376</v>
      </c>
      <c r="R324" s="66">
        <v>1026.650368663782</v>
      </c>
      <c r="S324" s="71">
        <v>2.0000049709818946</v>
      </c>
      <c r="T324" s="61">
        <v>1.1500028583145889</v>
      </c>
      <c r="U324" s="25">
        <v>0.18444986320923032</v>
      </c>
      <c r="V324" s="218" t="s">
        <v>238</v>
      </c>
      <c r="W324" s="221"/>
      <c r="X324" s="26">
        <v>0</v>
      </c>
      <c r="Y324" s="27">
        <v>0</v>
      </c>
      <c r="Z324" s="28">
        <v>0</v>
      </c>
      <c r="AA324" s="29">
        <v>0</v>
      </c>
      <c r="AB324" s="322" t="s">
        <v>275</v>
      </c>
    </row>
    <row r="325" spans="1:28" s="20" customFormat="1" x14ac:dyDescent="0.3">
      <c r="A325" s="39">
        <v>44153</v>
      </c>
      <c r="B325" s="40">
        <v>2.4</v>
      </c>
      <c r="C325" s="14">
        <v>5.7</v>
      </c>
      <c r="D325" s="14">
        <v>5.3</v>
      </c>
      <c r="E325" s="14">
        <v>6.8</v>
      </c>
      <c r="F325" s="14">
        <v>2.1</v>
      </c>
      <c r="G325" s="76">
        <f t="shared" si="20"/>
        <v>8.1999999999999993</v>
      </c>
      <c r="H325" s="76">
        <f t="shared" si="21"/>
        <v>4.6749999999999998</v>
      </c>
      <c r="I325" s="78">
        <v>5.1415277777777435</v>
      </c>
      <c r="J325" s="14">
        <v>6</v>
      </c>
      <c r="K325" s="14">
        <v>1.5</v>
      </c>
      <c r="L325" s="78">
        <v>4.403888888888881</v>
      </c>
      <c r="M325" s="84">
        <v>98.1</v>
      </c>
      <c r="N325" s="24">
        <v>92.9</v>
      </c>
      <c r="O325" s="80">
        <v>94.963680555555442</v>
      </c>
      <c r="P325" s="117">
        <v>1032.7221800550601</v>
      </c>
      <c r="Q325" s="21">
        <v>1029.91265904897</v>
      </c>
      <c r="R325" s="66">
        <v>1031.688782664567</v>
      </c>
      <c r="S325" s="71">
        <v>4.8000119303565558</v>
      </c>
      <c r="T325" s="61">
        <v>3.4071513255655832</v>
      </c>
      <c r="U325" s="25">
        <v>0.84216479160046265</v>
      </c>
      <c r="V325" s="218" t="s">
        <v>239</v>
      </c>
      <c r="W325" s="221"/>
      <c r="X325" s="26">
        <v>0</v>
      </c>
      <c r="Y325" s="27">
        <v>0</v>
      </c>
      <c r="Z325" s="28">
        <v>0</v>
      </c>
      <c r="AA325" s="29">
        <v>0</v>
      </c>
      <c r="AB325" s="322" t="s">
        <v>380</v>
      </c>
    </row>
    <row r="326" spans="1:28" s="20" customFormat="1" x14ac:dyDescent="0.3">
      <c r="A326" s="39">
        <v>44154</v>
      </c>
      <c r="B326" s="40">
        <v>5.0999999999999996</v>
      </c>
      <c r="C326" s="14">
        <v>7.9</v>
      </c>
      <c r="D326" s="14">
        <v>6.8</v>
      </c>
      <c r="E326" s="14">
        <v>8.4</v>
      </c>
      <c r="F326" s="14">
        <v>4.5</v>
      </c>
      <c r="G326" s="76">
        <f t="shared" si="20"/>
        <v>4.6999999999999993</v>
      </c>
      <c r="H326" s="76">
        <f t="shared" si="21"/>
        <v>6.65</v>
      </c>
      <c r="I326" s="78">
        <v>6.279166666666665</v>
      </c>
      <c r="J326" s="14">
        <v>5.8</v>
      </c>
      <c r="K326" s="14">
        <v>3.7</v>
      </c>
      <c r="L326" s="78">
        <v>4.564166666666627</v>
      </c>
      <c r="M326" s="84">
        <v>94.5</v>
      </c>
      <c r="N326" s="24">
        <v>81.099999999999994</v>
      </c>
      <c r="O326" s="80">
        <v>88.86965277777783</v>
      </c>
      <c r="P326" s="117">
        <v>1031.2173235714499</v>
      </c>
      <c r="Q326" s="21">
        <v>1021.12041073334</v>
      </c>
      <c r="R326" s="66">
        <v>1025.2200015068752</v>
      </c>
      <c r="S326" s="71">
        <v>11.200027837498611</v>
      </c>
      <c r="T326" s="61">
        <v>7.1571606461566386</v>
      </c>
      <c r="U326" s="25">
        <v>3.8589939664707322</v>
      </c>
      <c r="V326" s="218" t="s">
        <v>245</v>
      </c>
      <c r="W326" s="221" t="s">
        <v>218</v>
      </c>
      <c r="X326" s="26">
        <v>4.8</v>
      </c>
      <c r="Y326" s="27">
        <v>2.9</v>
      </c>
      <c r="Z326" s="28">
        <v>0</v>
      </c>
      <c r="AA326" s="29">
        <v>0</v>
      </c>
      <c r="AB326" s="322" t="s">
        <v>250</v>
      </c>
    </row>
    <row r="327" spans="1:28" s="20" customFormat="1" x14ac:dyDescent="0.3">
      <c r="A327" s="39">
        <v>44155</v>
      </c>
      <c r="B327" s="40">
        <v>4.8</v>
      </c>
      <c r="C327" s="14">
        <v>6.5</v>
      </c>
      <c r="D327" s="14">
        <v>2.5</v>
      </c>
      <c r="E327" s="14">
        <v>7.7</v>
      </c>
      <c r="F327" s="14">
        <v>1.4</v>
      </c>
      <c r="G327" s="76">
        <f t="shared" si="20"/>
        <v>3.9000000000000004</v>
      </c>
      <c r="H327" s="76">
        <f t="shared" si="21"/>
        <v>4.0750000000000002</v>
      </c>
      <c r="I327" s="78">
        <v>4.5154861111111186</v>
      </c>
      <c r="J327" s="14">
        <v>4.9000000000000004</v>
      </c>
      <c r="K327" s="14">
        <v>-1.9</v>
      </c>
      <c r="L327" s="78">
        <v>1.4234027777777758</v>
      </c>
      <c r="M327" s="84">
        <v>97</v>
      </c>
      <c r="N327" s="24">
        <v>58.5</v>
      </c>
      <c r="O327" s="80">
        <v>80.963819444444397</v>
      </c>
      <c r="P327" s="117">
        <v>1032.5055843048799</v>
      </c>
      <c r="Q327" s="21">
        <v>1021.9458530250701</v>
      </c>
      <c r="R327" s="66">
        <v>1026.0520241055015</v>
      </c>
      <c r="S327" s="71">
        <v>8.2000203810257499</v>
      </c>
      <c r="T327" s="61">
        <v>4.750011806082</v>
      </c>
      <c r="U327" s="25">
        <v>1.9183641430648599</v>
      </c>
      <c r="V327" s="218" t="s">
        <v>237</v>
      </c>
      <c r="W327" s="221"/>
      <c r="X327" s="26">
        <v>0</v>
      </c>
      <c r="Y327" s="27">
        <v>0</v>
      </c>
      <c r="Z327" s="28">
        <v>0</v>
      </c>
      <c r="AA327" s="29">
        <v>0</v>
      </c>
      <c r="AB327" s="322" t="s">
        <v>254</v>
      </c>
    </row>
    <row r="328" spans="1:28" s="20" customFormat="1" x14ac:dyDescent="0.3">
      <c r="A328" s="39">
        <v>44156</v>
      </c>
      <c r="B328" s="40">
        <v>-3.4</v>
      </c>
      <c r="C328" s="14">
        <v>5.0999999999999996</v>
      </c>
      <c r="D328" s="14">
        <v>-4.3</v>
      </c>
      <c r="E328" s="14">
        <v>7.1</v>
      </c>
      <c r="F328" s="14">
        <v>-6</v>
      </c>
      <c r="G328" s="76">
        <f t="shared" si="20"/>
        <v>6.3000000000000007</v>
      </c>
      <c r="H328" s="76">
        <f t="shared" si="21"/>
        <v>-1.7250000000000001</v>
      </c>
      <c r="I328" s="78">
        <v>-0.30736111111110964</v>
      </c>
      <c r="J328" s="14">
        <v>2.2999999999999998</v>
      </c>
      <c r="K328" s="14">
        <v>-7.1</v>
      </c>
      <c r="L328" s="78">
        <v>-3.087152777777769</v>
      </c>
      <c r="M328" s="84">
        <v>93.6</v>
      </c>
      <c r="N328" s="24">
        <v>63.7</v>
      </c>
      <c r="O328" s="80">
        <v>82.167708333333167</v>
      </c>
      <c r="P328" s="117">
        <v>1036.4498690426899</v>
      </c>
      <c r="Q328" s="21">
        <v>1032.5348478477799</v>
      </c>
      <c r="R328" s="66">
        <v>1035.2300447486223</v>
      </c>
      <c r="S328" s="71">
        <v>6.5000161556911662</v>
      </c>
      <c r="T328" s="61">
        <v>3.8428666942437917</v>
      </c>
      <c r="U328" s="25">
        <v>0.98882934264090416</v>
      </c>
      <c r="V328" s="218" t="s">
        <v>268</v>
      </c>
      <c r="W328" s="221"/>
      <c r="X328" s="26">
        <v>0</v>
      </c>
      <c r="Y328" s="27">
        <v>0</v>
      </c>
      <c r="Z328" s="28">
        <v>0</v>
      </c>
      <c r="AA328" s="29">
        <v>0</v>
      </c>
      <c r="AB328" s="322" t="s">
        <v>445</v>
      </c>
    </row>
    <row r="329" spans="1:28" s="20" customFormat="1" x14ac:dyDescent="0.3">
      <c r="A329" s="39">
        <v>44157</v>
      </c>
      <c r="B329" s="40">
        <v>-5.5</v>
      </c>
      <c r="C329" s="14">
        <v>4.3</v>
      </c>
      <c r="D329" s="14">
        <v>1.1000000000000001</v>
      </c>
      <c r="E329" s="14">
        <v>4.7</v>
      </c>
      <c r="F329" s="14">
        <v>-6.1</v>
      </c>
      <c r="G329" s="76">
        <f t="shared" si="20"/>
        <v>13.1</v>
      </c>
      <c r="H329" s="76">
        <f t="shared" si="21"/>
        <v>0.25</v>
      </c>
      <c r="I329" s="78">
        <v>-0.64972222222221809</v>
      </c>
      <c r="J329" s="14">
        <v>-0.2</v>
      </c>
      <c r="K329" s="14">
        <v>-7.2</v>
      </c>
      <c r="L329" s="78">
        <v>-3.166805555555555</v>
      </c>
      <c r="M329" s="84">
        <v>95.8</v>
      </c>
      <c r="N329" s="24">
        <v>58</v>
      </c>
      <c r="O329" s="80">
        <v>83.942638888888652</v>
      </c>
      <c r="P329" s="117">
        <v>1034.80385846277</v>
      </c>
      <c r="Q329" s="21">
        <v>1028.82288256877</v>
      </c>
      <c r="R329" s="66">
        <v>1031.2650730323826</v>
      </c>
      <c r="S329" s="71">
        <v>10.900027091851305</v>
      </c>
      <c r="T329" s="61">
        <v>6.1446581295970555</v>
      </c>
      <c r="U329" s="25">
        <v>2.1471014840748102</v>
      </c>
      <c r="V329" s="218" t="s">
        <v>245</v>
      </c>
      <c r="W329" s="221" t="s">
        <v>218</v>
      </c>
      <c r="X329" s="26">
        <v>0</v>
      </c>
      <c r="Y329" s="27">
        <v>0</v>
      </c>
      <c r="Z329" s="28">
        <v>0</v>
      </c>
      <c r="AA329" s="29">
        <v>0</v>
      </c>
      <c r="AB329" s="322" t="s">
        <v>251</v>
      </c>
    </row>
    <row r="330" spans="1:28" s="20" customFormat="1" x14ac:dyDescent="0.3">
      <c r="A330" s="39">
        <v>44158</v>
      </c>
      <c r="B330" s="40">
        <v>0.1</v>
      </c>
      <c r="C330" s="14">
        <v>1.4</v>
      </c>
      <c r="D330" s="14">
        <v>1.5</v>
      </c>
      <c r="E330" s="14">
        <v>1.6</v>
      </c>
      <c r="F330" s="14">
        <v>0</v>
      </c>
      <c r="G330" s="76">
        <f t="shared" si="20"/>
        <v>10.8</v>
      </c>
      <c r="H330" s="76">
        <f t="shared" si="21"/>
        <v>1.125</v>
      </c>
      <c r="I330" s="78">
        <v>0.85826388888888339</v>
      </c>
      <c r="J330" s="14">
        <v>0.8</v>
      </c>
      <c r="K330" s="14">
        <v>-1.4</v>
      </c>
      <c r="L330" s="78">
        <v>-0.17527777777777598</v>
      </c>
      <c r="M330" s="84">
        <v>95.1</v>
      </c>
      <c r="N330" s="24">
        <v>89.5</v>
      </c>
      <c r="O330" s="80">
        <v>92.751319444444718</v>
      </c>
      <c r="P330" s="117">
        <v>1029.8585120996099</v>
      </c>
      <c r="Q330" s="21">
        <v>1027.08612193205</v>
      </c>
      <c r="R330" s="66">
        <v>1028.6440867266301</v>
      </c>
      <c r="S330" s="71">
        <v>6.5000161556911662</v>
      </c>
      <c r="T330" s="61">
        <v>3.9812598953608331</v>
      </c>
      <c r="U330" s="25">
        <v>1.9216627623746392</v>
      </c>
      <c r="V330" s="218" t="s">
        <v>245</v>
      </c>
      <c r="W330" s="221" t="s">
        <v>222</v>
      </c>
      <c r="X330" s="26">
        <v>0</v>
      </c>
      <c r="Y330" s="27">
        <v>0</v>
      </c>
      <c r="Z330" s="28">
        <v>0</v>
      </c>
      <c r="AA330" s="29">
        <v>0</v>
      </c>
      <c r="AB330" s="322" t="s">
        <v>511</v>
      </c>
    </row>
    <row r="331" spans="1:28" s="20" customFormat="1" x14ac:dyDescent="0.3">
      <c r="A331" s="39">
        <v>44159</v>
      </c>
      <c r="B331" s="40">
        <v>0.3</v>
      </c>
      <c r="C331" s="14">
        <v>2.1</v>
      </c>
      <c r="D331" s="14">
        <v>1.3</v>
      </c>
      <c r="E331" s="14">
        <v>2.1</v>
      </c>
      <c r="F331" s="14">
        <v>0.2</v>
      </c>
      <c r="G331" s="76">
        <f t="shared" si="20"/>
        <v>1.6</v>
      </c>
      <c r="H331" s="76">
        <f t="shared" si="21"/>
        <v>1.25</v>
      </c>
      <c r="I331" s="78">
        <v>1.2677777777777699</v>
      </c>
      <c r="J331" s="14">
        <v>1</v>
      </c>
      <c r="K331" s="14">
        <v>-0.5</v>
      </c>
      <c r="L331" s="78">
        <v>0.31069444444444105</v>
      </c>
      <c r="M331" s="84">
        <v>96.1</v>
      </c>
      <c r="N331" s="24">
        <v>89.8</v>
      </c>
      <c r="O331" s="80">
        <v>93.329444444444434</v>
      </c>
      <c r="P331" s="117">
        <v>1032.2871270113401</v>
      </c>
      <c r="Q331" s="21">
        <v>1029.7253506412701</v>
      </c>
      <c r="R331" s="66">
        <v>1030.6854155598803</v>
      </c>
      <c r="S331" s="71">
        <v>5.8000144158475004</v>
      </c>
      <c r="T331" s="61">
        <v>3.7357235707983332</v>
      </c>
      <c r="U331" s="25">
        <v>1.3474983888692618</v>
      </c>
      <c r="V331" s="218" t="s">
        <v>238</v>
      </c>
      <c r="W331" s="221"/>
      <c r="X331" s="26">
        <v>0</v>
      </c>
      <c r="Y331" s="27">
        <v>0</v>
      </c>
      <c r="Z331" s="28">
        <v>0</v>
      </c>
      <c r="AA331" s="29">
        <v>0</v>
      </c>
      <c r="AB331" s="322" t="s">
        <v>512</v>
      </c>
    </row>
    <row r="332" spans="1:28" s="20" customFormat="1" x14ac:dyDescent="0.3">
      <c r="A332" s="39">
        <v>44160</v>
      </c>
      <c r="B332" s="40">
        <v>0.9</v>
      </c>
      <c r="C332" s="14">
        <v>1.6</v>
      </c>
      <c r="D332" s="14">
        <v>0.4</v>
      </c>
      <c r="E332" s="14">
        <v>2.1</v>
      </c>
      <c r="F332" s="14">
        <v>-0.2</v>
      </c>
      <c r="G332" s="76">
        <f t="shared" si="20"/>
        <v>1.9000000000000001</v>
      </c>
      <c r="H332" s="76">
        <f t="shared" si="21"/>
        <v>0.82499999999999996</v>
      </c>
      <c r="I332" s="78">
        <v>0.88055555555555387</v>
      </c>
      <c r="J332" s="14">
        <v>0.1</v>
      </c>
      <c r="K332" s="14">
        <v>-1.3</v>
      </c>
      <c r="L332" s="78">
        <v>-0.6808333333333334</v>
      </c>
      <c r="M332" s="84">
        <v>93.2</v>
      </c>
      <c r="N332" s="24">
        <v>84.7</v>
      </c>
      <c r="O332" s="80">
        <v>89.30083333333333</v>
      </c>
      <c r="P332" s="117">
        <v>1030.0247596669101</v>
      </c>
      <c r="Q332" s="21">
        <v>1026.85612405038</v>
      </c>
      <c r="R332" s="66">
        <v>1028.0172874532927</v>
      </c>
      <c r="S332" s="71">
        <v>8.5000211266730545</v>
      </c>
      <c r="T332" s="61">
        <v>5.0857269262110973</v>
      </c>
      <c r="U332" s="25">
        <v>2.7951811935493418</v>
      </c>
      <c r="V332" s="218" t="s">
        <v>245</v>
      </c>
      <c r="W332" s="221" t="s">
        <v>222</v>
      </c>
      <c r="X332" s="26">
        <v>0</v>
      </c>
      <c r="Y332" s="27">
        <v>0</v>
      </c>
      <c r="Z332" s="28">
        <v>0</v>
      </c>
      <c r="AA332" s="29">
        <v>0</v>
      </c>
      <c r="AB332" s="322" t="s">
        <v>511</v>
      </c>
    </row>
    <row r="333" spans="1:28" s="20" customFormat="1" x14ac:dyDescent="0.3">
      <c r="A333" s="39">
        <v>44161</v>
      </c>
      <c r="B333" s="40">
        <v>-0.5</v>
      </c>
      <c r="C333" s="14">
        <v>0</v>
      </c>
      <c r="D333" s="14">
        <v>0.1</v>
      </c>
      <c r="E333" s="14">
        <v>0.2</v>
      </c>
      <c r="F333" s="14">
        <v>-0.9</v>
      </c>
      <c r="G333" s="76">
        <f t="shared" si="20"/>
        <v>2.3000000000000003</v>
      </c>
      <c r="H333" s="76">
        <f t="shared" si="21"/>
        <v>-7.4999999999999997E-2</v>
      </c>
      <c r="I333" s="78">
        <v>-0.22597222222222382</v>
      </c>
      <c r="J333" s="14">
        <v>-1</v>
      </c>
      <c r="K333" s="14">
        <v>-2.8</v>
      </c>
      <c r="L333" s="78">
        <v>-1.7300694444444298</v>
      </c>
      <c r="M333" s="84">
        <v>94.8</v>
      </c>
      <c r="N333" s="24">
        <v>83</v>
      </c>
      <c r="O333" s="80">
        <v>89.610833333333389</v>
      </c>
      <c r="P333" s="117">
        <v>1027.0946922533899</v>
      </c>
      <c r="Q333" s="21">
        <v>1024.7972031644699</v>
      </c>
      <c r="R333" s="66">
        <v>1025.9515540669581</v>
      </c>
      <c r="S333" s="71">
        <v>8.5000211266730545</v>
      </c>
      <c r="T333" s="61">
        <v>4.5500113089838194</v>
      </c>
      <c r="U333" s="25">
        <v>2.4515272572548223</v>
      </c>
      <c r="V333" s="218" t="s">
        <v>238</v>
      </c>
      <c r="W333" s="221"/>
      <c r="X333" s="26">
        <v>0</v>
      </c>
      <c r="Y333" s="27">
        <v>0</v>
      </c>
      <c r="Z333" s="28">
        <v>0</v>
      </c>
      <c r="AA333" s="29">
        <v>0</v>
      </c>
      <c r="AB333" s="322" t="s">
        <v>212</v>
      </c>
    </row>
    <row r="334" spans="1:28" s="20" customFormat="1" x14ac:dyDescent="0.3">
      <c r="A334" s="39">
        <v>44162</v>
      </c>
      <c r="B334" s="40">
        <v>-0.3</v>
      </c>
      <c r="C334" s="14">
        <v>0.5</v>
      </c>
      <c r="D334" s="14">
        <v>-0.2</v>
      </c>
      <c r="E334" s="14">
        <v>0.6</v>
      </c>
      <c r="F334" s="14">
        <v>-0.4</v>
      </c>
      <c r="G334" s="76">
        <f t="shared" si="20"/>
        <v>1.1000000000000001</v>
      </c>
      <c r="H334" s="76">
        <f t="shared" si="21"/>
        <v>-0.05</v>
      </c>
      <c r="I334" s="78">
        <v>-3.7083333333332975E-2</v>
      </c>
      <c r="J334" s="14">
        <v>-0.9</v>
      </c>
      <c r="K334" s="14">
        <v>-1.9</v>
      </c>
      <c r="L334" s="78">
        <v>-1.4152083333333234</v>
      </c>
      <c r="M334" s="84">
        <v>95.1</v>
      </c>
      <c r="N334" s="24">
        <v>86.8</v>
      </c>
      <c r="O334" s="80">
        <v>90.416944444444454</v>
      </c>
      <c r="P334" s="117">
        <v>1024.82083977294</v>
      </c>
      <c r="Q334" s="21">
        <v>1022.34543973055</v>
      </c>
      <c r="R334" s="66">
        <v>1023.7889885867784</v>
      </c>
      <c r="S334" s="71">
        <v>4.1000101905128883</v>
      </c>
      <c r="T334" s="61">
        <v>2.9214358326128416</v>
      </c>
      <c r="U334" s="25">
        <v>1.4682886196470968</v>
      </c>
      <c r="V334" s="218" t="s">
        <v>238</v>
      </c>
      <c r="W334" s="221" t="s">
        <v>213</v>
      </c>
      <c r="X334" s="26">
        <v>1.2</v>
      </c>
      <c r="Y334" s="27">
        <v>1.2</v>
      </c>
      <c r="Z334" s="28">
        <v>0.5</v>
      </c>
      <c r="AA334" s="29">
        <v>0.5</v>
      </c>
      <c r="AB334" s="322" t="s">
        <v>513</v>
      </c>
    </row>
    <row r="335" spans="1:28" s="20" customFormat="1" x14ac:dyDescent="0.3">
      <c r="A335" s="39">
        <v>44163</v>
      </c>
      <c r="B335" s="40">
        <v>-0.4</v>
      </c>
      <c r="C335" s="14">
        <v>0.6</v>
      </c>
      <c r="D335" s="14">
        <v>0.1</v>
      </c>
      <c r="E335" s="14">
        <v>1.3</v>
      </c>
      <c r="F335" s="14">
        <v>-0.5</v>
      </c>
      <c r="G335" s="76">
        <f t="shared" si="20"/>
        <v>1</v>
      </c>
      <c r="H335" s="76">
        <f t="shared" si="21"/>
        <v>9.9999999999999992E-2</v>
      </c>
      <c r="I335" s="78">
        <v>-0.10418736692689848</v>
      </c>
      <c r="J335" s="14">
        <v>-0.3</v>
      </c>
      <c r="K335" s="14">
        <v>-1.2</v>
      </c>
      <c r="L335" s="78">
        <v>-0.85124201561391011</v>
      </c>
      <c r="M335" s="84">
        <v>96.5</v>
      </c>
      <c r="N335" s="24">
        <v>89</v>
      </c>
      <c r="O335" s="80">
        <v>94.698012775017745</v>
      </c>
      <c r="P335" s="117">
        <v>1022.38934234033</v>
      </c>
      <c r="Q335" s="21">
        <v>1020.38112986294</v>
      </c>
      <c r="R335" s="66">
        <v>1021.1530564932578</v>
      </c>
      <c r="S335" s="71">
        <v>3.7000091963165</v>
      </c>
      <c r="T335" s="61">
        <v>2.8357213338564726</v>
      </c>
      <c r="U335" s="25">
        <v>1.0533516047428559</v>
      </c>
      <c r="V335" s="218" t="s">
        <v>238</v>
      </c>
      <c r="W335" s="221" t="s">
        <v>213</v>
      </c>
      <c r="X335" s="26">
        <v>1.2</v>
      </c>
      <c r="Y335" s="27">
        <v>3.8</v>
      </c>
      <c r="Z335" s="28">
        <v>4</v>
      </c>
      <c r="AA335" s="29">
        <v>4.5</v>
      </c>
      <c r="AB335" s="322" t="s">
        <v>215</v>
      </c>
    </row>
    <row r="336" spans="1:28" s="20" customFormat="1" x14ac:dyDescent="0.3">
      <c r="A336" s="39">
        <v>44164</v>
      </c>
      <c r="B336" s="40">
        <v>-0.7</v>
      </c>
      <c r="C336" s="14">
        <v>0.8</v>
      </c>
      <c r="D336" s="14">
        <v>0</v>
      </c>
      <c r="E336" s="14">
        <v>1.8</v>
      </c>
      <c r="F336" s="14">
        <v>-1</v>
      </c>
      <c r="G336" s="76">
        <f>E335-F335</f>
        <v>1.8</v>
      </c>
      <c r="H336" s="76">
        <f>(B336+C336+2*D336)/4</f>
        <v>2.5000000000000022E-2</v>
      </c>
      <c r="I336" s="78">
        <v>0.12104166666666608</v>
      </c>
      <c r="J336" s="14">
        <v>0.9</v>
      </c>
      <c r="K336" s="14">
        <v>-1.4</v>
      </c>
      <c r="L336" s="78">
        <v>-0.4354166666666614</v>
      </c>
      <c r="M336" s="84">
        <v>98.7</v>
      </c>
      <c r="N336" s="24">
        <v>91.5</v>
      </c>
      <c r="O336" s="80">
        <v>96.035624999999612</v>
      </c>
      <c r="P336" s="117">
        <v>1023.80520150572</v>
      </c>
      <c r="Q336" s="21">
        <v>1019.47713589163</v>
      </c>
      <c r="R336" s="66">
        <v>1020.9251063443579</v>
      </c>
      <c r="S336" s="71">
        <v>1.4000034796873249</v>
      </c>
      <c r="T336" s="61">
        <v>0.68571599005093475</v>
      </c>
      <c r="U336" s="25">
        <v>7.669909936460194E-3</v>
      </c>
      <c r="V336" s="218" t="s">
        <v>244</v>
      </c>
      <c r="W336" s="221" t="s">
        <v>213</v>
      </c>
      <c r="X336" s="26">
        <v>1.2</v>
      </c>
      <c r="Y336" s="27">
        <v>1</v>
      </c>
      <c r="Z336" s="28">
        <v>0.5</v>
      </c>
      <c r="AA336" s="29">
        <v>2.5</v>
      </c>
      <c r="AB336" s="322" t="s">
        <v>514</v>
      </c>
    </row>
    <row r="337" spans="1:28" s="316" customFormat="1" ht="15" thickBot="1" x14ac:dyDescent="0.35">
      <c r="A337" s="39">
        <v>44165</v>
      </c>
      <c r="B337" s="41">
        <v>-3</v>
      </c>
      <c r="C337" s="22">
        <v>1.1000000000000001</v>
      </c>
      <c r="D337" s="22">
        <v>-0.9</v>
      </c>
      <c r="E337" s="22">
        <v>1.4</v>
      </c>
      <c r="F337" s="22">
        <v>-3.5</v>
      </c>
      <c r="G337" s="315">
        <f>E335-F335</f>
        <v>1.8</v>
      </c>
      <c r="H337" s="315">
        <f>(B337+C337+2*D337)/4</f>
        <v>-0.92500000000000004</v>
      </c>
      <c r="I337" s="79">
        <v>-1.1338888888888905</v>
      </c>
      <c r="J337" s="22">
        <v>-0.6</v>
      </c>
      <c r="K337" s="22">
        <v>-4.0999999999999996</v>
      </c>
      <c r="L337" s="79">
        <v>-2.0275694444444476</v>
      </c>
      <c r="M337" s="85">
        <v>97.3</v>
      </c>
      <c r="N337" s="67">
        <v>83.6</v>
      </c>
      <c r="O337" s="81">
        <v>93.717083333333463</v>
      </c>
      <c r="P337" s="118">
        <v>1028.44195419721</v>
      </c>
      <c r="Q337" s="68">
        <v>1023.65690282917</v>
      </c>
      <c r="R337" s="69">
        <v>1026.8035106374464</v>
      </c>
      <c r="S337" s="73">
        <v>3.1000077050219446</v>
      </c>
      <c r="T337" s="63">
        <v>1.3946463235150528</v>
      </c>
      <c r="U337" s="42">
        <v>0.1266682215779672</v>
      </c>
      <c r="V337" s="222" t="s">
        <v>241</v>
      </c>
      <c r="W337" s="223"/>
      <c r="X337" s="44">
        <v>0</v>
      </c>
      <c r="Y337" s="45">
        <v>0</v>
      </c>
      <c r="Z337" s="46">
        <v>0</v>
      </c>
      <c r="AA337" s="47">
        <v>2</v>
      </c>
      <c r="AB337" s="323" t="s">
        <v>515</v>
      </c>
    </row>
    <row r="338" spans="1:28" x14ac:dyDescent="0.3">
      <c r="A338" s="39">
        <v>44166</v>
      </c>
      <c r="B338" s="75"/>
      <c r="C338" s="30"/>
      <c r="D338" s="30"/>
      <c r="E338" s="30"/>
      <c r="F338" s="30"/>
      <c r="G338" s="76"/>
      <c r="H338" s="76"/>
      <c r="I338" s="83"/>
      <c r="J338" s="30"/>
      <c r="K338" s="30"/>
      <c r="L338" s="83"/>
      <c r="M338" s="114"/>
      <c r="N338" s="31"/>
      <c r="O338" s="109"/>
      <c r="P338" s="119"/>
      <c r="Q338" s="32"/>
      <c r="R338" s="70"/>
      <c r="S338" s="111"/>
      <c r="T338" s="110"/>
      <c r="U338" s="33"/>
      <c r="V338" s="216"/>
      <c r="W338" s="224"/>
      <c r="X338" s="105"/>
      <c r="Y338" s="106"/>
      <c r="Z338" s="107"/>
      <c r="AA338" s="112"/>
      <c r="AB338" s="320"/>
    </row>
    <row r="339" spans="1:28" x14ac:dyDescent="0.3">
      <c r="A339" s="39">
        <v>44167</v>
      </c>
      <c r="B339" s="40"/>
      <c r="C339" s="14"/>
      <c r="D339" s="14"/>
      <c r="E339" s="14"/>
      <c r="F339" s="14"/>
      <c r="G339" s="76"/>
      <c r="H339" s="76"/>
      <c r="I339" s="78"/>
      <c r="J339" s="14"/>
      <c r="K339" s="14"/>
      <c r="L339" s="78"/>
      <c r="M339" s="84"/>
      <c r="N339" s="24"/>
      <c r="O339" s="80"/>
      <c r="P339" s="117"/>
      <c r="Q339" s="21"/>
      <c r="R339" s="66"/>
      <c r="S339" s="71"/>
      <c r="T339" s="61"/>
      <c r="U339" s="25"/>
      <c r="V339" s="218"/>
      <c r="W339" s="219"/>
      <c r="X339" s="16"/>
      <c r="Y339" s="17"/>
      <c r="Z339" s="18"/>
      <c r="AA339" s="43"/>
      <c r="AB339" s="321"/>
    </row>
    <row r="340" spans="1:28" x14ac:dyDescent="0.3">
      <c r="A340" s="39">
        <v>44168</v>
      </c>
      <c r="B340" s="40"/>
      <c r="C340" s="14"/>
      <c r="D340" s="14"/>
      <c r="E340" s="14"/>
      <c r="F340" s="14"/>
      <c r="G340" s="76"/>
      <c r="H340" s="76"/>
      <c r="I340" s="78"/>
      <c r="J340" s="14"/>
      <c r="K340" s="14"/>
      <c r="L340" s="78"/>
      <c r="M340" s="84"/>
      <c r="N340" s="24"/>
      <c r="O340" s="80"/>
      <c r="P340" s="117"/>
      <c r="Q340" s="21"/>
      <c r="R340" s="66"/>
      <c r="S340" s="71"/>
      <c r="T340" s="61"/>
      <c r="U340" s="25"/>
      <c r="V340" s="218"/>
      <c r="W340" s="219"/>
      <c r="X340" s="16"/>
      <c r="Y340" s="17"/>
      <c r="Z340" s="18"/>
      <c r="AA340" s="43"/>
      <c r="AB340" s="321"/>
    </row>
    <row r="341" spans="1:28" x14ac:dyDescent="0.3">
      <c r="A341" s="39">
        <v>44169</v>
      </c>
      <c r="B341" s="40"/>
      <c r="C341" s="14"/>
      <c r="D341" s="14"/>
      <c r="E341" s="14"/>
      <c r="F341" s="14"/>
      <c r="G341" s="76"/>
      <c r="H341" s="76"/>
      <c r="I341" s="78"/>
      <c r="J341" s="14"/>
      <c r="K341" s="14"/>
      <c r="L341" s="78"/>
      <c r="M341" s="84"/>
      <c r="N341" s="24"/>
      <c r="O341" s="80"/>
      <c r="P341" s="117"/>
      <c r="Q341" s="21"/>
      <c r="R341" s="66"/>
      <c r="S341" s="72"/>
      <c r="T341" s="62"/>
      <c r="U341" s="19"/>
      <c r="V341" s="218"/>
      <c r="W341" s="220"/>
      <c r="X341" s="16"/>
      <c r="Y341" s="17"/>
      <c r="Z341" s="18"/>
      <c r="AA341" s="43"/>
      <c r="AB341" s="321"/>
    </row>
    <row r="342" spans="1:28" x14ac:dyDescent="0.3">
      <c r="A342" s="39">
        <v>44170</v>
      </c>
      <c r="B342" s="40"/>
      <c r="C342" s="14"/>
      <c r="D342" s="14"/>
      <c r="E342" s="14"/>
      <c r="F342" s="14"/>
      <c r="G342" s="64"/>
      <c r="H342" s="64"/>
      <c r="I342" s="78"/>
      <c r="J342" s="14"/>
      <c r="K342" s="14"/>
      <c r="L342" s="78"/>
      <c r="M342" s="84"/>
      <c r="N342" s="24"/>
      <c r="O342" s="80"/>
      <c r="P342" s="117"/>
      <c r="Q342" s="21"/>
      <c r="R342" s="66"/>
      <c r="S342" s="71"/>
      <c r="T342" s="61"/>
      <c r="U342" s="25"/>
      <c r="V342" s="218"/>
      <c r="W342" s="220"/>
      <c r="X342" s="16"/>
      <c r="Y342" s="17"/>
      <c r="Z342" s="18"/>
      <c r="AA342" s="43"/>
      <c r="AB342" s="321"/>
    </row>
    <row r="343" spans="1:28" x14ac:dyDescent="0.3">
      <c r="A343" s="39">
        <v>44171</v>
      </c>
      <c r="B343" s="40"/>
      <c r="C343" s="14"/>
      <c r="D343" s="14"/>
      <c r="E343" s="14"/>
      <c r="F343" s="14"/>
      <c r="G343" s="64"/>
      <c r="H343" s="64"/>
      <c r="I343" s="78"/>
      <c r="J343" s="14"/>
      <c r="K343" s="14"/>
      <c r="L343" s="78"/>
      <c r="M343" s="84"/>
      <c r="N343" s="24"/>
      <c r="O343" s="80"/>
      <c r="P343" s="117"/>
      <c r="Q343" s="21"/>
      <c r="R343" s="66"/>
      <c r="S343" s="71"/>
      <c r="T343" s="61"/>
      <c r="U343" s="25"/>
      <c r="V343" s="218"/>
      <c r="W343" s="220"/>
      <c r="X343" s="16"/>
      <c r="Y343" s="17"/>
      <c r="Z343" s="18"/>
      <c r="AA343" s="43"/>
      <c r="AB343" s="321"/>
    </row>
    <row r="344" spans="1:28" x14ac:dyDescent="0.3">
      <c r="A344" s="39">
        <v>44172</v>
      </c>
      <c r="B344" s="40"/>
      <c r="C344" s="14"/>
      <c r="D344" s="14"/>
      <c r="E344" s="14"/>
      <c r="F344" s="14"/>
      <c r="G344" s="64"/>
      <c r="H344" s="64"/>
      <c r="I344" s="78"/>
      <c r="J344" s="14"/>
      <c r="K344" s="14"/>
      <c r="L344" s="78"/>
      <c r="M344" s="84"/>
      <c r="N344" s="24"/>
      <c r="O344" s="80"/>
      <c r="P344" s="117"/>
      <c r="Q344" s="21"/>
      <c r="R344" s="66"/>
      <c r="S344" s="71"/>
      <c r="T344" s="61"/>
      <c r="U344" s="25"/>
      <c r="V344" s="218"/>
      <c r="W344" s="220"/>
      <c r="X344" s="16"/>
      <c r="Y344" s="17"/>
      <c r="Z344" s="18"/>
      <c r="AA344" s="43"/>
      <c r="AB344" s="321"/>
    </row>
    <row r="345" spans="1:28" x14ac:dyDescent="0.3">
      <c r="A345" s="39">
        <v>44173</v>
      </c>
      <c r="B345" s="40"/>
      <c r="C345" s="14"/>
      <c r="D345" s="14"/>
      <c r="E345" s="14"/>
      <c r="F345" s="14"/>
      <c r="G345" s="64"/>
      <c r="H345" s="64"/>
      <c r="I345" s="78"/>
      <c r="J345" s="14"/>
      <c r="K345" s="14"/>
      <c r="L345" s="78"/>
      <c r="M345" s="84"/>
      <c r="N345" s="24"/>
      <c r="O345" s="80"/>
      <c r="P345" s="117"/>
      <c r="Q345" s="21"/>
      <c r="R345" s="66"/>
      <c r="S345" s="71"/>
      <c r="T345" s="61"/>
      <c r="U345" s="25"/>
      <c r="V345" s="218"/>
      <c r="W345" s="220"/>
      <c r="X345" s="16"/>
      <c r="Y345" s="17"/>
      <c r="Z345" s="18"/>
      <c r="AA345" s="43"/>
      <c r="AB345" s="321"/>
    </row>
    <row r="346" spans="1:28" x14ac:dyDescent="0.3">
      <c r="A346" s="39">
        <v>44174</v>
      </c>
      <c r="B346" s="40"/>
      <c r="C346" s="14"/>
      <c r="D346" s="14"/>
      <c r="E346" s="14"/>
      <c r="F346" s="14"/>
      <c r="G346" s="64"/>
      <c r="H346" s="64"/>
      <c r="I346" s="78"/>
      <c r="J346" s="14"/>
      <c r="K346" s="14"/>
      <c r="L346" s="78"/>
      <c r="M346" s="84"/>
      <c r="N346" s="24"/>
      <c r="O346" s="80"/>
      <c r="P346" s="117"/>
      <c r="Q346" s="21"/>
      <c r="R346" s="66"/>
      <c r="S346" s="71"/>
      <c r="T346" s="61"/>
      <c r="U346" s="25"/>
      <c r="V346" s="218"/>
      <c r="W346" s="220"/>
      <c r="X346" s="16"/>
      <c r="Y346" s="17"/>
      <c r="Z346" s="18"/>
      <c r="AA346" s="43"/>
      <c r="AB346" s="321"/>
    </row>
    <row r="347" spans="1:28" x14ac:dyDescent="0.3">
      <c r="A347" s="39">
        <v>44175</v>
      </c>
      <c r="B347" s="40"/>
      <c r="C347" s="14"/>
      <c r="D347" s="14"/>
      <c r="E347" s="14"/>
      <c r="F347" s="14"/>
      <c r="G347" s="64"/>
      <c r="H347" s="64"/>
      <c r="I347" s="78"/>
      <c r="J347" s="14"/>
      <c r="K347" s="14"/>
      <c r="L347" s="78"/>
      <c r="M347" s="84"/>
      <c r="N347" s="24"/>
      <c r="O347" s="80"/>
      <c r="P347" s="117"/>
      <c r="Q347" s="21"/>
      <c r="R347" s="66"/>
      <c r="S347" s="71"/>
      <c r="T347" s="61"/>
      <c r="U347" s="25"/>
      <c r="V347" s="218"/>
      <c r="W347" s="220"/>
      <c r="X347" s="16"/>
      <c r="Y347" s="17"/>
      <c r="Z347" s="18"/>
      <c r="AA347" s="43"/>
      <c r="AB347" s="321"/>
    </row>
    <row r="348" spans="1:28" x14ac:dyDescent="0.3">
      <c r="A348" s="39">
        <v>44176</v>
      </c>
      <c r="B348" s="40"/>
      <c r="C348" s="14"/>
      <c r="D348" s="14"/>
      <c r="E348" s="14"/>
      <c r="F348" s="14"/>
      <c r="G348" s="64"/>
      <c r="H348" s="64"/>
      <c r="I348" s="78"/>
      <c r="J348" s="14"/>
      <c r="K348" s="14"/>
      <c r="L348" s="78"/>
      <c r="M348" s="84"/>
      <c r="N348" s="24"/>
      <c r="O348" s="80"/>
      <c r="P348" s="117"/>
      <c r="Q348" s="21"/>
      <c r="R348" s="66"/>
      <c r="S348" s="71"/>
      <c r="T348" s="61"/>
      <c r="U348" s="25"/>
      <c r="V348" s="218"/>
      <c r="W348" s="220"/>
      <c r="X348" s="16"/>
      <c r="Y348" s="17"/>
      <c r="Z348" s="18"/>
      <c r="AA348" s="43"/>
      <c r="AB348" s="321"/>
    </row>
    <row r="349" spans="1:28" x14ac:dyDescent="0.3">
      <c r="A349" s="39">
        <v>44177</v>
      </c>
      <c r="B349" s="40"/>
      <c r="C349" s="14"/>
      <c r="D349" s="14"/>
      <c r="E349" s="14"/>
      <c r="F349" s="14"/>
      <c r="G349" s="64"/>
      <c r="H349" s="64"/>
      <c r="I349" s="78"/>
      <c r="J349" s="14"/>
      <c r="K349" s="14"/>
      <c r="L349" s="78"/>
      <c r="M349" s="84"/>
      <c r="N349" s="24"/>
      <c r="O349" s="80"/>
      <c r="P349" s="117"/>
      <c r="Q349" s="21"/>
      <c r="R349" s="66"/>
      <c r="S349" s="71"/>
      <c r="T349" s="61"/>
      <c r="U349" s="25"/>
      <c r="V349" s="218"/>
      <c r="W349" s="220"/>
      <c r="X349" s="16"/>
      <c r="Y349" s="17"/>
      <c r="Z349" s="18"/>
      <c r="AA349" s="43"/>
      <c r="AB349" s="321"/>
    </row>
    <row r="350" spans="1:28" x14ac:dyDescent="0.3">
      <c r="A350" s="39">
        <v>44178</v>
      </c>
      <c r="B350" s="40"/>
      <c r="C350" s="14"/>
      <c r="D350" s="14"/>
      <c r="E350" s="14"/>
      <c r="F350" s="14"/>
      <c r="G350" s="64"/>
      <c r="H350" s="64"/>
      <c r="I350" s="78"/>
      <c r="J350" s="14"/>
      <c r="K350" s="14"/>
      <c r="L350" s="78"/>
      <c r="M350" s="84"/>
      <c r="N350" s="24"/>
      <c r="O350" s="80"/>
      <c r="P350" s="117"/>
      <c r="Q350" s="21"/>
      <c r="R350" s="66"/>
      <c r="S350" s="71"/>
      <c r="T350" s="61"/>
      <c r="U350" s="25"/>
      <c r="V350" s="218"/>
      <c r="W350" s="221"/>
      <c r="X350" s="26"/>
      <c r="Y350" s="27"/>
      <c r="Z350" s="28"/>
      <c r="AA350" s="29"/>
      <c r="AB350" s="322"/>
    </row>
    <row r="351" spans="1:28" x14ac:dyDescent="0.3">
      <c r="A351" s="39">
        <v>44179</v>
      </c>
      <c r="B351" s="40"/>
      <c r="C351" s="14"/>
      <c r="D351" s="14"/>
      <c r="E351" s="14"/>
      <c r="F351" s="14"/>
      <c r="G351" s="64"/>
      <c r="H351" s="64"/>
      <c r="I351" s="78"/>
      <c r="J351" s="14"/>
      <c r="K351" s="14"/>
      <c r="L351" s="78"/>
      <c r="M351" s="84"/>
      <c r="N351" s="24"/>
      <c r="O351" s="80"/>
      <c r="P351" s="117"/>
      <c r="Q351" s="21"/>
      <c r="R351" s="66"/>
      <c r="S351" s="71"/>
      <c r="T351" s="61"/>
      <c r="U351" s="25"/>
      <c r="V351" s="218"/>
      <c r="W351" s="221"/>
      <c r="X351" s="26"/>
      <c r="Y351" s="27"/>
      <c r="Z351" s="28"/>
      <c r="AA351" s="29"/>
      <c r="AB351" s="322"/>
    </row>
    <row r="352" spans="1:28" x14ac:dyDescent="0.3">
      <c r="A352" s="39">
        <v>44180</v>
      </c>
      <c r="B352" s="40"/>
      <c r="C352" s="14"/>
      <c r="D352" s="14"/>
      <c r="E352" s="14"/>
      <c r="F352" s="14"/>
      <c r="G352" s="64"/>
      <c r="H352" s="64"/>
      <c r="I352" s="78"/>
      <c r="J352" s="14"/>
      <c r="K352" s="14"/>
      <c r="L352" s="78"/>
      <c r="M352" s="84"/>
      <c r="N352" s="24"/>
      <c r="O352" s="80"/>
      <c r="P352" s="117"/>
      <c r="Q352" s="21"/>
      <c r="R352" s="66"/>
      <c r="S352" s="71"/>
      <c r="T352" s="61"/>
      <c r="U352" s="25"/>
      <c r="V352" s="218"/>
      <c r="W352" s="221"/>
      <c r="X352" s="26"/>
      <c r="Y352" s="27"/>
      <c r="Z352" s="28"/>
      <c r="AA352" s="29"/>
      <c r="AB352" s="322"/>
    </row>
    <row r="353" spans="1:28" x14ac:dyDescent="0.3">
      <c r="A353" s="39">
        <v>44181</v>
      </c>
      <c r="B353" s="40"/>
      <c r="C353" s="14"/>
      <c r="D353" s="14"/>
      <c r="E353" s="14"/>
      <c r="F353" s="14"/>
      <c r="G353" s="64"/>
      <c r="H353" s="64"/>
      <c r="I353" s="78"/>
      <c r="J353" s="14"/>
      <c r="K353" s="14"/>
      <c r="L353" s="78"/>
      <c r="M353" s="84"/>
      <c r="N353" s="24"/>
      <c r="O353" s="80"/>
      <c r="P353" s="117"/>
      <c r="Q353" s="21"/>
      <c r="R353" s="66"/>
      <c r="S353" s="71"/>
      <c r="T353" s="61"/>
      <c r="U353" s="25"/>
      <c r="V353" s="218"/>
      <c r="W353" s="221"/>
      <c r="X353" s="26"/>
      <c r="Y353" s="27"/>
      <c r="Z353" s="28"/>
      <c r="AA353" s="29"/>
      <c r="AB353" s="322"/>
    </row>
    <row r="354" spans="1:28" x14ac:dyDescent="0.3">
      <c r="A354" s="39">
        <v>44182</v>
      </c>
      <c r="B354" s="40"/>
      <c r="C354" s="14"/>
      <c r="D354" s="14"/>
      <c r="E354" s="14"/>
      <c r="F354" s="14"/>
      <c r="G354" s="64"/>
      <c r="H354" s="64"/>
      <c r="I354" s="78"/>
      <c r="J354" s="14"/>
      <c r="K354" s="14"/>
      <c r="L354" s="78"/>
      <c r="M354" s="84"/>
      <c r="N354" s="24"/>
      <c r="O354" s="80"/>
      <c r="P354" s="117"/>
      <c r="Q354" s="21"/>
      <c r="R354" s="66"/>
      <c r="S354" s="71"/>
      <c r="T354" s="61"/>
      <c r="U354" s="25"/>
      <c r="V354" s="218"/>
      <c r="W354" s="221"/>
      <c r="X354" s="26"/>
      <c r="Y354" s="27"/>
      <c r="Z354" s="28"/>
      <c r="AA354" s="29"/>
      <c r="AB354" s="322"/>
    </row>
    <row r="355" spans="1:28" x14ac:dyDescent="0.3">
      <c r="A355" s="39">
        <v>44183</v>
      </c>
      <c r="B355" s="40"/>
      <c r="C355" s="14"/>
      <c r="D355" s="14"/>
      <c r="E355" s="14"/>
      <c r="F355" s="14"/>
      <c r="G355" s="64"/>
      <c r="H355" s="64"/>
      <c r="I355" s="78"/>
      <c r="J355" s="14"/>
      <c r="K355" s="14"/>
      <c r="L355" s="78"/>
      <c r="M355" s="84"/>
      <c r="N355" s="24"/>
      <c r="O355" s="80"/>
      <c r="P355" s="117"/>
      <c r="Q355" s="21"/>
      <c r="R355" s="66"/>
      <c r="S355" s="71"/>
      <c r="T355" s="61"/>
      <c r="U355" s="25"/>
      <c r="V355" s="218"/>
      <c r="W355" s="221"/>
      <c r="X355" s="26"/>
      <c r="Y355" s="27"/>
      <c r="Z355" s="28"/>
      <c r="AA355" s="29"/>
      <c r="AB355" s="322"/>
    </row>
    <row r="356" spans="1:28" x14ac:dyDescent="0.3">
      <c r="A356" s="39">
        <v>44184</v>
      </c>
      <c r="B356" s="40"/>
      <c r="C356" s="14"/>
      <c r="D356" s="14"/>
      <c r="E356" s="14"/>
      <c r="F356" s="14"/>
      <c r="G356" s="64"/>
      <c r="H356" s="64"/>
      <c r="I356" s="78"/>
      <c r="J356" s="14"/>
      <c r="K356" s="14"/>
      <c r="L356" s="78"/>
      <c r="M356" s="84"/>
      <c r="N356" s="24"/>
      <c r="O356" s="80"/>
      <c r="P356" s="117"/>
      <c r="Q356" s="21"/>
      <c r="R356" s="66"/>
      <c r="S356" s="71"/>
      <c r="T356" s="61"/>
      <c r="U356" s="25"/>
      <c r="V356" s="218"/>
      <c r="W356" s="221"/>
      <c r="X356" s="26"/>
      <c r="Y356" s="27"/>
      <c r="Z356" s="28"/>
      <c r="AA356" s="29"/>
      <c r="AB356" s="322"/>
    </row>
    <row r="357" spans="1:28" x14ac:dyDescent="0.3">
      <c r="A357" s="39">
        <v>44185</v>
      </c>
      <c r="B357" s="40"/>
      <c r="C357" s="14"/>
      <c r="D357" s="14"/>
      <c r="E357" s="14"/>
      <c r="F357" s="14"/>
      <c r="G357" s="64"/>
      <c r="H357" s="64"/>
      <c r="I357" s="78"/>
      <c r="J357" s="14"/>
      <c r="K357" s="14"/>
      <c r="L357" s="78"/>
      <c r="M357" s="84"/>
      <c r="N357" s="24"/>
      <c r="O357" s="80"/>
      <c r="P357" s="117"/>
      <c r="Q357" s="21"/>
      <c r="R357" s="66"/>
      <c r="S357" s="71"/>
      <c r="T357" s="61"/>
      <c r="U357" s="25"/>
      <c r="V357" s="218"/>
      <c r="W357" s="221"/>
      <c r="X357" s="26"/>
      <c r="Y357" s="27"/>
      <c r="Z357" s="28"/>
      <c r="AA357" s="29"/>
      <c r="AB357" s="322"/>
    </row>
    <row r="358" spans="1:28" x14ac:dyDescent="0.3">
      <c r="A358" s="39">
        <v>44186</v>
      </c>
      <c r="B358" s="40"/>
      <c r="C358" s="14"/>
      <c r="D358" s="14"/>
      <c r="E358" s="14"/>
      <c r="F358" s="14"/>
      <c r="G358" s="64"/>
      <c r="H358" s="64"/>
      <c r="I358" s="78"/>
      <c r="J358" s="14"/>
      <c r="K358" s="14"/>
      <c r="L358" s="78"/>
      <c r="M358" s="84"/>
      <c r="N358" s="24"/>
      <c r="O358" s="80"/>
      <c r="P358" s="117"/>
      <c r="Q358" s="21"/>
      <c r="R358" s="66"/>
      <c r="S358" s="71"/>
      <c r="T358" s="61"/>
      <c r="U358" s="25"/>
      <c r="V358" s="218"/>
      <c r="W358" s="221"/>
      <c r="X358" s="26"/>
      <c r="Y358" s="27"/>
      <c r="Z358" s="28"/>
      <c r="AA358" s="29"/>
      <c r="AB358" s="322"/>
    </row>
    <row r="359" spans="1:28" x14ac:dyDescent="0.3">
      <c r="A359" s="39">
        <v>44187</v>
      </c>
      <c r="B359" s="40"/>
      <c r="C359" s="14"/>
      <c r="D359" s="14"/>
      <c r="E359" s="14"/>
      <c r="F359" s="14"/>
      <c r="G359" s="64"/>
      <c r="H359" s="64"/>
      <c r="I359" s="78"/>
      <c r="J359" s="14"/>
      <c r="K359" s="14"/>
      <c r="L359" s="78"/>
      <c r="M359" s="84"/>
      <c r="N359" s="24"/>
      <c r="O359" s="80"/>
      <c r="P359" s="117"/>
      <c r="Q359" s="21"/>
      <c r="R359" s="66"/>
      <c r="S359" s="71"/>
      <c r="T359" s="61"/>
      <c r="U359" s="25"/>
      <c r="V359" s="218"/>
      <c r="W359" s="221"/>
      <c r="X359" s="26"/>
      <c r="Y359" s="27"/>
      <c r="Z359" s="28"/>
      <c r="AA359" s="29"/>
      <c r="AB359" s="322"/>
    </row>
    <row r="360" spans="1:28" x14ac:dyDescent="0.3">
      <c r="A360" s="39">
        <v>44188</v>
      </c>
      <c r="B360" s="40"/>
      <c r="C360" s="14"/>
      <c r="D360" s="14"/>
      <c r="E360" s="14"/>
      <c r="F360" s="14"/>
      <c r="G360" s="64"/>
      <c r="H360" s="64"/>
      <c r="I360" s="78"/>
      <c r="J360" s="14"/>
      <c r="K360" s="14"/>
      <c r="L360" s="78"/>
      <c r="M360" s="84"/>
      <c r="N360" s="24"/>
      <c r="O360" s="80"/>
      <c r="P360" s="117"/>
      <c r="Q360" s="21"/>
      <c r="R360" s="66"/>
      <c r="S360" s="71"/>
      <c r="T360" s="61"/>
      <c r="U360" s="25"/>
      <c r="V360" s="218"/>
      <c r="W360" s="221"/>
      <c r="X360" s="26"/>
      <c r="Y360" s="27"/>
      <c r="Z360" s="28"/>
      <c r="AA360" s="29"/>
      <c r="AB360" s="322"/>
    </row>
    <row r="361" spans="1:28" x14ac:dyDescent="0.3">
      <c r="A361" s="39">
        <v>44189</v>
      </c>
      <c r="B361" s="40"/>
      <c r="C361" s="14"/>
      <c r="D361" s="14"/>
      <c r="E361" s="14"/>
      <c r="F361" s="14"/>
      <c r="G361" s="64"/>
      <c r="H361" s="64"/>
      <c r="I361" s="78"/>
      <c r="J361" s="14"/>
      <c r="K361" s="14"/>
      <c r="L361" s="78"/>
      <c r="M361" s="84"/>
      <c r="N361" s="24"/>
      <c r="O361" s="80"/>
      <c r="P361" s="117"/>
      <c r="Q361" s="21"/>
      <c r="R361" s="66"/>
      <c r="S361" s="71"/>
      <c r="T361" s="61"/>
      <c r="U361" s="25"/>
      <c r="V361" s="218"/>
      <c r="W361" s="221"/>
      <c r="X361" s="26"/>
      <c r="Y361" s="27"/>
      <c r="Z361" s="28"/>
      <c r="AA361" s="29"/>
      <c r="AB361" s="322"/>
    </row>
    <row r="362" spans="1:28" x14ac:dyDescent="0.3">
      <c r="A362" s="39">
        <v>44190</v>
      </c>
      <c r="B362" s="40"/>
      <c r="C362" s="14"/>
      <c r="D362" s="14"/>
      <c r="E362" s="14"/>
      <c r="F362" s="14"/>
      <c r="G362" s="64"/>
      <c r="H362" s="64"/>
      <c r="I362" s="78"/>
      <c r="J362" s="14"/>
      <c r="K362" s="14"/>
      <c r="L362" s="78"/>
      <c r="M362" s="84"/>
      <c r="N362" s="24"/>
      <c r="O362" s="80"/>
      <c r="P362" s="117"/>
      <c r="Q362" s="21"/>
      <c r="R362" s="66"/>
      <c r="S362" s="71"/>
      <c r="T362" s="61"/>
      <c r="U362" s="25"/>
      <c r="V362" s="218"/>
      <c r="W362" s="221"/>
      <c r="X362" s="26"/>
      <c r="Y362" s="27"/>
      <c r="Z362" s="28"/>
      <c r="AA362" s="29"/>
      <c r="AB362" s="322"/>
    </row>
    <row r="363" spans="1:28" x14ac:dyDescent="0.3">
      <c r="A363" s="39">
        <v>44191</v>
      </c>
      <c r="B363" s="40"/>
      <c r="C363" s="14"/>
      <c r="D363" s="14"/>
      <c r="E363" s="14"/>
      <c r="F363" s="14"/>
      <c r="G363" s="64"/>
      <c r="H363" s="64"/>
      <c r="I363" s="78"/>
      <c r="J363" s="14"/>
      <c r="K363" s="14"/>
      <c r="L363" s="78"/>
      <c r="M363" s="84"/>
      <c r="N363" s="24"/>
      <c r="O363" s="80"/>
      <c r="P363" s="117"/>
      <c r="Q363" s="21"/>
      <c r="R363" s="66"/>
      <c r="S363" s="71"/>
      <c r="T363" s="61"/>
      <c r="U363" s="25"/>
      <c r="V363" s="218"/>
      <c r="W363" s="221"/>
      <c r="X363" s="26"/>
      <c r="Y363" s="27"/>
      <c r="Z363" s="28"/>
      <c r="AA363" s="29"/>
      <c r="AB363" s="322"/>
    </row>
    <row r="364" spans="1:28" x14ac:dyDescent="0.3">
      <c r="A364" s="39">
        <v>44192</v>
      </c>
      <c r="B364" s="40"/>
      <c r="C364" s="14"/>
      <c r="D364" s="14"/>
      <c r="E364" s="14"/>
      <c r="F364" s="14"/>
      <c r="G364" s="64"/>
      <c r="H364" s="64"/>
      <c r="I364" s="78"/>
      <c r="J364" s="14"/>
      <c r="K364" s="14"/>
      <c r="L364" s="78"/>
      <c r="M364" s="84"/>
      <c r="N364" s="24"/>
      <c r="O364" s="80"/>
      <c r="P364" s="117"/>
      <c r="Q364" s="21"/>
      <c r="R364" s="66"/>
      <c r="S364" s="71"/>
      <c r="T364" s="61"/>
      <c r="U364" s="25"/>
      <c r="V364" s="218"/>
      <c r="W364" s="221"/>
      <c r="X364" s="26"/>
      <c r="Y364" s="27"/>
      <c r="Z364" s="28"/>
      <c r="AA364" s="29"/>
      <c r="AB364" s="322"/>
    </row>
    <row r="365" spans="1:28" x14ac:dyDescent="0.3">
      <c r="A365" s="39">
        <v>44193</v>
      </c>
      <c r="B365" s="40"/>
      <c r="C365" s="14"/>
      <c r="D365" s="14"/>
      <c r="E365" s="14"/>
      <c r="F365" s="14"/>
      <c r="G365" s="64"/>
      <c r="H365" s="64"/>
      <c r="I365" s="78"/>
      <c r="J365" s="14"/>
      <c r="K365" s="14"/>
      <c r="L365" s="78"/>
      <c r="M365" s="84"/>
      <c r="N365" s="24"/>
      <c r="O365" s="80"/>
      <c r="P365" s="117"/>
      <c r="Q365" s="21"/>
      <c r="R365" s="66"/>
      <c r="S365" s="71"/>
      <c r="T365" s="61"/>
      <c r="U365" s="25"/>
      <c r="V365" s="218"/>
      <c r="W365" s="221"/>
      <c r="X365" s="26"/>
      <c r="Y365" s="27"/>
      <c r="Z365" s="28"/>
      <c r="AA365" s="29"/>
      <c r="AB365" s="322"/>
    </row>
    <row r="366" spans="1:28" x14ac:dyDescent="0.3">
      <c r="A366" s="39">
        <v>44194</v>
      </c>
      <c r="B366" s="40"/>
      <c r="C366" s="14"/>
      <c r="D366" s="14"/>
      <c r="E366" s="290"/>
      <c r="F366" s="14"/>
      <c r="G366" s="64"/>
      <c r="H366" s="64"/>
      <c r="I366" s="78"/>
      <c r="J366" s="14"/>
      <c r="K366" s="14"/>
      <c r="L366" s="78"/>
      <c r="M366" s="84"/>
      <c r="N366" s="24"/>
      <c r="O366" s="80"/>
      <c r="P366" s="117"/>
      <c r="Q366" s="21"/>
      <c r="R366" s="66"/>
      <c r="S366" s="71"/>
      <c r="T366" s="61"/>
      <c r="U366" s="25"/>
      <c r="V366" s="218"/>
      <c r="W366" s="221"/>
      <c r="X366" s="26"/>
      <c r="Y366" s="27"/>
      <c r="Z366" s="28"/>
      <c r="AA366" s="29"/>
      <c r="AB366" s="322"/>
    </row>
    <row r="367" spans="1:28" x14ac:dyDescent="0.3">
      <c r="A367" s="39">
        <v>44195</v>
      </c>
      <c r="B367" s="40"/>
      <c r="C367" s="14"/>
      <c r="D367" s="14"/>
      <c r="E367" s="14"/>
      <c r="F367" s="14"/>
      <c r="G367" s="64"/>
      <c r="H367" s="64"/>
      <c r="I367" s="78"/>
      <c r="J367" s="14"/>
      <c r="K367" s="14"/>
      <c r="L367" s="78"/>
      <c r="M367" s="84"/>
      <c r="N367" s="24"/>
      <c r="O367" s="80"/>
      <c r="P367" s="117"/>
      <c r="Q367" s="21"/>
      <c r="R367" s="66"/>
      <c r="S367" s="71"/>
      <c r="T367" s="61"/>
      <c r="U367" s="25"/>
      <c r="V367" s="218"/>
      <c r="W367" s="221"/>
      <c r="X367" s="26"/>
      <c r="Y367" s="27"/>
      <c r="Z367" s="28"/>
      <c r="AA367" s="29"/>
      <c r="AB367" s="322"/>
    </row>
    <row r="368" spans="1:28" ht="15" thickBot="1" x14ac:dyDescent="0.35">
      <c r="A368" s="39">
        <v>44196</v>
      </c>
      <c r="B368" s="41"/>
      <c r="C368" s="22"/>
      <c r="D368" s="22"/>
      <c r="E368" s="22"/>
      <c r="F368" s="22"/>
      <c r="G368" s="22"/>
      <c r="H368" s="22"/>
      <c r="I368" s="79"/>
      <c r="J368" s="22"/>
      <c r="K368" s="22"/>
      <c r="L368" s="79"/>
      <c r="M368" s="85"/>
      <c r="N368" s="67"/>
      <c r="O368" s="81"/>
      <c r="P368" s="118"/>
      <c r="Q368" s="68"/>
      <c r="R368" s="69"/>
      <c r="S368" s="73"/>
      <c r="T368" s="63"/>
      <c r="U368" s="42"/>
      <c r="V368" s="222"/>
      <c r="W368" s="223"/>
      <c r="X368" s="44"/>
      <c r="Y368" s="45"/>
      <c r="Z368" s="46"/>
      <c r="AA368" s="47"/>
      <c r="AB368" s="323"/>
    </row>
  </sheetData>
  <mergeCells count="6">
    <mergeCell ref="B1:I1"/>
    <mergeCell ref="W1:AA1"/>
    <mergeCell ref="S1:V1"/>
    <mergeCell ref="M1:O1"/>
    <mergeCell ref="P1:R1"/>
    <mergeCell ref="J1:L1"/>
  </mergeCells>
  <conditionalFormatting sqref="X61:X368 X3:X33">
    <cfRule type="cellIs" dxfId="184" priority="1356" operator="greaterThan">
      <formula>150</formula>
    </cfRule>
    <cfRule type="cellIs" dxfId="183" priority="1357" operator="between">
      <formula>90</formula>
      <formula>150</formula>
    </cfRule>
    <cfRule type="cellIs" dxfId="182" priority="1358" operator="between">
      <formula>50</formula>
      <formula>90</formula>
    </cfRule>
    <cfRule type="cellIs" dxfId="181" priority="1359" operator="between">
      <formula>30</formula>
      <formula>50</formula>
    </cfRule>
    <cfRule type="cellIs" dxfId="180" priority="1360" operator="between">
      <formula>15</formula>
      <formula>30</formula>
    </cfRule>
    <cfRule type="cellIs" dxfId="179" priority="1361" operator="between">
      <formula>5</formula>
      <formula>15</formula>
    </cfRule>
    <cfRule type="cellIs" dxfId="178" priority="1362" operator="between">
      <formula>0</formula>
      <formula>5</formula>
    </cfRule>
  </conditionalFormatting>
  <conditionalFormatting sqref="Y61:Y368 Y3:Y33">
    <cfRule type="cellIs" dxfId="177" priority="1348" operator="greaterThan">
      <formula>80</formula>
    </cfRule>
    <cfRule type="cellIs" dxfId="176" priority="1349" operator="between">
      <formula>60</formula>
      <formula>80</formula>
    </cfRule>
    <cfRule type="cellIs" dxfId="175" priority="1350" operator="between">
      <formula>45</formula>
      <formula>60</formula>
    </cfRule>
    <cfRule type="cellIs" dxfId="174" priority="1351" operator="between">
      <formula>30</formula>
      <formula>45</formula>
    </cfRule>
    <cfRule type="cellIs" dxfId="173" priority="1352" operator="between">
      <formula>15</formula>
      <formula>30</formula>
    </cfRule>
    <cfRule type="cellIs" dxfId="172" priority="1353" operator="between">
      <formula>10</formula>
      <formula>15</formula>
    </cfRule>
    <cfRule type="cellIs" dxfId="171" priority="1354" operator="between">
      <formula>5</formula>
      <formula>10</formula>
    </cfRule>
    <cfRule type="cellIs" dxfId="170" priority="1355" operator="between">
      <formula>0</formula>
      <formula>5</formula>
    </cfRule>
  </conditionalFormatting>
  <conditionalFormatting sqref="Z61:AA368 Z3:AA33">
    <cfRule type="cellIs" dxfId="169" priority="1332" operator="greaterThan">
      <formula>30</formula>
    </cfRule>
    <cfRule type="cellIs" dxfId="168" priority="1333" operator="between">
      <formula>20</formula>
      <formula>30</formula>
    </cfRule>
    <cfRule type="cellIs" dxfId="167" priority="1334" operator="between">
      <formula>15</formula>
      <formula>20</formula>
    </cfRule>
    <cfRule type="cellIs" dxfId="166" priority="1335" operator="between">
      <formula>10</formula>
      <formula>15</formula>
    </cfRule>
    <cfRule type="cellIs" dxfId="165" priority="1336" operator="between">
      <formula>7.5</formula>
      <formula>10</formula>
    </cfRule>
    <cfRule type="cellIs" dxfId="164" priority="1337" operator="between">
      <formula>5</formula>
      <formula>7.5</formula>
    </cfRule>
    <cfRule type="cellIs" dxfId="163" priority="1338" operator="between">
      <formula>3</formula>
      <formula>5</formula>
    </cfRule>
    <cfRule type="cellIs" dxfId="162" priority="1339" operator="between">
      <formula>1</formula>
      <formula>3</formula>
    </cfRule>
    <cfRule type="cellIs" dxfId="161" priority="1340" operator="between">
      <formula>0</formula>
      <formula>1</formula>
    </cfRule>
  </conditionalFormatting>
  <conditionalFormatting sqref="X61:AA368 X3:AA33">
    <cfRule type="cellIs" dxfId="160" priority="1331" operator="equal">
      <formula>0</formula>
    </cfRule>
  </conditionalFormatting>
  <conditionalFormatting sqref="V63:V83 V85:V93 W63:AB93 W140:AB153 V141:V153 V3:AB33 V61:AB62 V124:AB139 V94:AB95 W96:AB123 V97:V123 V154:AB368 AC47">
    <cfRule type="containsBlanks" dxfId="159" priority="1310">
      <formula>LEN(TRIM(V3))=0</formula>
    </cfRule>
  </conditionalFormatting>
  <conditionalFormatting sqref="V63:V83 V85:V93 W63:AB93 V154:AB154 V124:AB139 W140:AB153 V141:V153">
    <cfRule type="containsBlanks" priority="83">
      <formula>LEN(TRIM(V63))=0</formula>
    </cfRule>
  </conditionalFormatting>
  <conditionalFormatting sqref="P1:R33 P61:R1048576">
    <cfRule type="colorScale" priority="45">
      <colorScale>
        <cfvo type="num" val="980"/>
        <cfvo type="num" val="1010"/>
        <cfvo type="num" val="1040"/>
        <color rgb="FF00B0F0"/>
        <color rgb="FFFFEB84"/>
        <color rgb="FFFF0000"/>
      </colorScale>
    </cfRule>
  </conditionalFormatting>
  <conditionalFormatting sqref="M1:O33 M61:O1048576">
    <cfRule type="cellIs" dxfId="158" priority="42" operator="equal">
      <formula>100</formula>
    </cfRule>
    <cfRule type="colorScale" priority="44">
      <colorScale>
        <cfvo type="num" val="0"/>
        <cfvo type="num" val="50"/>
        <cfvo type="num" val="100"/>
        <color rgb="FFF8696B"/>
        <color rgb="FFFFEB84"/>
        <color rgb="FF63BE7B"/>
      </colorScale>
    </cfRule>
  </conditionalFormatting>
  <conditionalFormatting sqref="J1:L33 J61:L1048576">
    <cfRule type="colorScale" priority="43">
      <colorScale>
        <cfvo type="num" val="-30"/>
        <cfvo type="num" val="5"/>
        <cfvo type="num" val="20"/>
        <color theme="4"/>
        <color theme="0"/>
        <color rgb="FFC00000"/>
      </colorScale>
    </cfRule>
  </conditionalFormatting>
  <conditionalFormatting sqref="S1:S33 S61:S1048576">
    <cfRule type="colorScale" priority="39">
      <colorScale>
        <cfvo type="num" val="0"/>
        <cfvo type="num" val="12.5"/>
        <cfvo type="num" val="25"/>
        <color rgb="FF92D050"/>
        <color rgb="FFFFEB84"/>
        <color rgb="FFFF0000"/>
      </colorScale>
    </cfRule>
  </conditionalFormatting>
  <conditionalFormatting sqref="T1:T33 T61:T1048576">
    <cfRule type="colorScale" priority="38">
      <colorScale>
        <cfvo type="num" val="0"/>
        <cfvo type="num" val="10"/>
        <cfvo type="num" val="20"/>
        <color rgb="FF92D050"/>
        <color rgb="FFFFEB84"/>
        <color rgb="FFFF0000"/>
      </colorScale>
    </cfRule>
  </conditionalFormatting>
  <conditionalFormatting sqref="U61:U1048576 U1:U33">
    <cfRule type="colorScale" priority="37">
      <colorScale>
        <cfvo type="num" val="0"/>
        <cfvo type="num" val="4"/>
        <cfvo type="num" val="10"/>
        <color rgb="FF92D050"/>
        <color rgb="FFFFEB84"/>
        <color rgb="FFFF0000"/>
      </colorScale>
    </cfRule>
  </conditionalFormatting>
  <conditionalFormatting sqref="B1:I33 B61:I1048576">
    <cfRule type="colorScale" priority="35">
      <colorScale>
        <cfvo type="num" val="-20"/>
        <cfvo type="num" val="10"/>
        <cfvo type="num" val="35"/>
        <color rgb="FF00B0F0"/>
        <color rgb="FFFFEB84"/>
        <color rgb="FFFF0000"/>
      </colorScale>
    </cfRule>
  </conditionalFormatting>
  <conditionalFormatting sqref="B34:I60">
    <cfRule type="colorScale" priority="1">
      <colorScale>
        <cfvo type="num" val="-20"/>
        <cfvo type="num" val="10"/>
        <cfvo type="num" val="35"/>
        <color rgb="FF00B0F0"/>
        <color rgb="FFFFEB84"/>
        <color rgb="FFFF0000"/>
      </colorScale>
    </cfRule>
  </conditionalFormatting>
  <conditionalFormatting sqref="X34:X60">
    <cfRule type="cellIs" dxfId="157" priority="28" operator="greaterThan">
      <formula>150</formula>
    </cfRule>
    <cfRule type="cellIs" dxfId="156" priority="29" operator="between">
      <formula>90</formula>
      <formula>150</formula>
    </cfRule>
    <cfRule type="cellIs" dxfId="155" priority="30" operator="between">
      <formula>50</formula>
      <formula>90</formula>
    </cfRule>
    <cfRule type="cellIs" dxfId="154" priority="31" operator="between">
      <formula>30</formula>
      <formula>50</formula>
    </cfRule>
    <cfRule type="cellIs" dxfId="153" priority="32" operator="between">
      <formula>15</formula>
      <formula>30</formula>
    </cfRule>
    <cfRule type="cellIs" dxfId="152" priority="33" operator="between">
      <formula>5</formula>
      <formula>15</formula>
    </cfRule>
    <cfRule type="cellIs" dxfId="151" priority="34" operator="between">
      <formula>0</formula>
      <formula>5</formula>
    </cfRule>
  </conditionalFormatting>
  <conditionalFormatting sqref="Y34:Y60">
    <cfRule type="cellIs" dxfId="150" priority="20" operator="greaterThan">
      <formula>80</formula>
    </cfRule>
    <cfRule type="cellIs" dxfId="149" priority="21" operator="between">
      <formula>60</formula>
      <formula>80</formula>
    </cfRule>
    <cfRule type="cellIs" dxfId="148" priority="22" operator="between">
      <formula>45</formula>
      <formula>60</formula>
    </cfRule>
    <cfRule type="cellIs" dxfId="147" priority="23" operator="between">
      <formula>30</formula>
      <formula>45</formula>
    </cfRule>
    <cfRule type="cellIs" dxfId="146" priority="24" operator="between">
      <formula>15</formula>
      <formula>30</formula>
    </cfRule>
    <cfRule type="cellIs" dxfId="145" priority="25" operator="between">
      <formula>10</formula>
      <formula>15</formula>
    </cfRule>
    <cfRule type="cellIs" dxfId="144" priority="26" operator="between">
      <formula>5</formula>
      <formula>10</formula>
    </cfRule>
    <cfRule type="cellIs" dxfId="143" priority="27" operator="between">
      <formula>0</formula>
      <formula>5</formula>
    </cfRule>
  </conditionalFormatting>
  <conditionalFormatting sqref="Z34:AA60">
    <cfRule type="cellIs" dxfId="142" priority="11" operator="greaterThan">
      <formula>30</formula>
    </cfRule>
    <cfRule type="cellIs" dxfId="141" priority="12" operator="between">
      <formula>20</formula>
      <formula>30</formula>
    </cfRule>
    <cfRule type="cellIs" dxfId="140" priority="13" operator="between">
      <formula>15</formula>
      <formula>20</formula>
    </cfRule>
    <cfRule type="cellIs" dxfId="139" priority="14" operator="between">
      <formula>10</formula>
      <formula>15</formula>
    </cfRule>
    <cfRule type="cellIs" dxfId="138" priority="15" operator="between">
      <formula>7.5</formula>
      <formula>10</formula>
    </cfRule>
    <cfRule type="cellIs" dxfId="137" priority="16" operator="between">
      <formula>5</formula>
      <formula>7.5</formula>
    </cfRule>
    <cfRule type="cellIs" dxfId="136" priority="17" operator="between">
      <formula>3</formula>
      <formula>5</formula>
    </cfRule>
    <cfRule type="cellIs" dxfId="135" priority="18" operator="between">
      <formula>1</formula>
      <formula>3</formula>
    </cfRule>
    <cfRule type="cellIs" dxfId="134" priority="19" operator="between">
      <formula>0</formula>
      <formula>1</formula>
    </cfRule>
  </conditionalFormatting>
  <conditionalFormatting sqref="X34:AA60">
    <cfRule type="cellIs" dxfId="133" priority="10" operator="equal">
      <formula>0</formula>
    </cfRule>
  </conditionalFormatting>
  <conditionalFormatting sqref="V34:AB60">
    <cfRule type="containsBlanks" dxfId="132" priority="9">
      <formula>LEN(TRIM(V34))=0</formula>
    </cfRule>
  </conditionalFormatting>
  <conditionalFormatting sqref="P34:R60">
    <cfRule type="colorScale" priority="8">
      <colorScale>
        <cfvo type="num" val="980"/>
        <cfvo type="num" val="1010"/>
        <cfvo type="num" val="1040"/>
        <color rgb="FF00B0F0"/>
        <color rgb="FFFFEB84"/>
        <color rgb="FFFF0000"/>
      </colorScale>
    </cfRule>
  </conditionalFormatting>
  <conditionalFormatting sqref="M34:O60">
    <cfRule type="cellIs" dxfId="131" priority="5" operator="equal">
      <formula>99</formula>
    </cfRule>
    <cfRule type="colorScale" priority="7">
      <colorScale>
        <cfvo type="num" val="0"/>
        <cfvo type="num" val="50"/>
        <cfvo type="num" val="100"/>
        <color rgb="FFF8696B"/>
        <color rgb="FFFFEB84"/>
        <color rgb="FF63BE7B"/>
      </colorScale>
    </cfRule>
  </conditionalFormatting>
  <conditionalFormatting sqref="J34:L60">
    <cfRule type="colorScale" priority="6">
      <colorScale>
        <cfvo type="num" val="-30"/>
        <cfvo type="num" val="5"/>
        <cfvo type="num" val="20"/>
        <color theme="4"/>
        <color theme="0"/>
        <color rgb="FFC00000"/>
      </colorScale>
    </cfRule>
  </conditionalFormatting>
  <conditionalFormatting sqref="S34:S60">
    <cfRule type="colorScale" priority="4">
      <colorScale>
        <cfvo type="num" val="0"/>
        <cfvo type="num" val="12.5"/>
        <cfvo type="num" val="25"/>
        <color rgb="FF92D050"/>
        <color rgb="FFFFEB84"/>
        <color rgb="FFFF0000"/>
      </colorScale>
    </cfRule>
  </conditionalFormatting>
  <conditionalFormatting sqref="T34:T60">
    <cfRule type="colorScale" priority="3">
      <colorScale>
        <cfvo type="num" val="0"/>
        <cfvo type="num" val="10"/>
        <cfvo type="num" val="20"/>
        <color rgb="FF92D050"/>
        <color rgb="FFFFEB84"/>
        <color rgb="FFFF0000"/>
      </colorScale>
    </cfRule>
  </conditionalFormatting>
  <conditionalFormatting sqref="U34:U60">
    <cfRule type="colorScale" priority="2">
      <colorScale>
        <cfvo type="num" val="0"/>
        <cfvo type="num" val="4"/>
        <cfvo type="num" val="10"/>
        <color rgb="FF92D050"/>
        <color rgb="FFFFEB84"/>
        <color rgb="FFFF0000"/>
      </colorScale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5"/>
  <dimension ref="A1:AV252"/>
  <sheetViews>
    <sheetView zoomScale="85" zoomScaleNormal="85" workbookViewId="0">
      <pane xSplit="2" ySplit="2" topLeftCell="C180" activePane="bottomRight" state="frozen"/>
      <selection pane="topRight" activeCell="C1" sqref="C1"/>
      <selection pane="bottomLeft" activeCell="A3" sqref="A3"/>
      <selection pane="bottomRight" activeCell="H188" sqref="H188"/>
    </sheetView>
  </sheetViews>
  <sheetFormatPr defaultColWidth="9.109375" defaultRowHeight="14.4" x14ac:dyDescent="0.3"/>
  <cols>
    <col min="1" max="1" width="12.33203125" style="152" customWidth="1"/>
    <col min="2" max="2" width="11.109375" style="152" customWidth="1"/>
    <col min="3" max="4" width="17.109375" style="152" customWidth="1"/>
    <col min="5" max="5" width="9.109375" style="152"/>
    <col min="6" max="6" width="11.109375" style="152" customWidth="1"/>
    <col min="7" max="7" width="11.44140625" style="152" customWidth="1"/>
    <col min="8" max="8" width="10" style="152" customWidth="1"/>
    <col min="9" max="9" width="12.109375" style="152" customWidth="1"/>
    <col min="10" max="10" width="11.44140625" style="152" bestFit="1" customWidth="1"/>
    <col min="11" max="12" width="9.109375" style="152"/>
    <col min="13" max="13" width="11.44140625" style="152" customWidth="1"/>
    <col min="14" max="14" width="10.44140625" style="152" bestFit="1" customWidth="1"/>
    <col min="15" max="15" width="10" style="152" customWidth="1"/>
    <col min="16" max="16" width="9.109375" style="152"/>
    <col min="17" max="17" width="13.33203125" style="152" customWidth="1"/>
    <col min="18" max="18" width="14.44140625" style="196" customWidth="1"/>
    <col min="19" max="19" width="12.44140625" style="152" customWidth="1"/>
    <col min="20" max="21" width="42.88671875" style="152" customWidth="1"/>
    <col min="22" max="16384" width="9.109375" style="152"/>
  </cols>
  <sheetData>
    <row r="1" spans="1:24" s="130" customFormat="1" ht="16.5" customHeight="1" thickBot="1" x14ac:dyDescent="0.35">
      <c r="A1" s="503" t="s">
        <v>0</v>
      </c>
      <c r="B1" s="503" t="s">
        <v>124</v>
      </c>
      <c r="C1" s="513" t="s">
        <v>206</v>
      </c>
      <c r="D1" s="514"/>
      <c r="E1" s="505" t="s">
        <v>126</v>
      </c>
      <c r="F1" s="506"/>
      <c r="G1" s="507"/>
      <c r="H1" s="511" t="s">
        <v>127</v>
      </c>
      <c r="I1" s="512"/>
      <c r="J1" s="508" t="s">
        <v>10</v>
      </c>
      <c r="K1" s="509"/>
      <c r="L1" s="510"/>
      <c r="M1" s="492" t="s">
        <v>128</v>
      </c>
      <c r="N1" s="493"/>
      <c r="O1" s="493"/>
      <c r="P1" s="494"/>
      <c r="Q1" s="495" t="s">
        <v>129</v>
      </c>
      <c r="R1" s="496"/>
      <c r="S1" s="496"/>
      <c r="T1" s="498" t="s">
        <v>130</v>
      </c>
      <c r="U1" s="128"/>
      <c r="V1" s="129"/>
      <c r="W1" s="129"/>
      <c r="X1" s="129"/>
    </row>
    <row r="2" spans="1:24" s="144" customFormat="1" ht="31.8" thickBot="1" x14ac:dyDescent="0.35">
      <c r="A2" s="504"/>
      <c r="B2" s="504"/>
      <c r="C2" s="381" t="s">
        <v>125</v>
      </c>
      <c r="D2" s="381" t="s">
        <v>205</v>
      </c>
      <c r="E2" s="131" t="s">
        <v>131</v>
      </c>
      <c r="F2" s="131" t="s">
        <v>199</v>
      </c>
      <c r="G2" s="131" t="s">
        <v>193</v>
      </c>
      <c r="H2" s="132" t="s">
        <v>133</v>
      </c>
      <c r="I2" s="133" t="s">
        <v>134</v>
      </c>
      <c r="J2" s="134" t="s">
        <v>135</v>
      </c>
      <c r="K2" s="135" t="s">
        <v>136</v>
      </c>
      <c r="L2" s="136" t="s">
        <v>134</v>
      </c>
      <c r="M2" s="137" t="s">
        <v>16</v>
      </c>
      <c r="N2" s="138" t="s">
        <v>17</v>
      </c>
      <c r="O2" s="138" t="s">
        <v>42</v>
      </c>
      <c r="P2" s="139" t="s">
        <v>137</v>
      </c>
      <c r="Q2" s="195" t="s">
        <v>17</v>
      </c>
      <c r="R2" s="140" t="s">
        <v>138</v>
      </c>
      <c r="S2" s="141" t="s">
        <v>139</v>
      </c>
      <c r="T2" s="499"/>
      <c r="U2" s="142"/>
      <c r="V2" s="143"/>
      <c r="W2" s="143"/>
      <c r="X2" s="143"/>
    </row>
    <row r="3" spans="1:24" s="167" customFormat="1" ht="15" thickBot="1" x14ac:dyDescent="0.35">
      <c r="Q3" s="199"/>
    </row>
    <row r="4" spans="1:24" s="101" customFormat="1" ht="15" thickBot="1" x14ac:dyDescent="0.35">
      <c r="A4" s="329" t="s">
        <v>110</v>
      </c>
      <c r="Q4" s="200"/>
    </row>
    <row r="5" spans="1:24" s="326" customFormat="1" x14ac:dyDescent="0.3">
      <c r="Q5" s="328"/>
    </row>
    <row r="6" spans="1:24" x14ac:dyDescent="0.3">
      <c r="Q6" s="196"/>
      <c r="R6" s="152"/>
    </row>
    <row r="7" spans="1:24" x14ac:dyDescent="0.3">
      <c r="Q7" s="196"/>
      <c r="R7" s="152"/>
    </row>
    <row r="8" spans="1:24" x14ac:dyDescent="0.3">
      <c r="C8" s="65" t="s">
        <v>140</v>
      </c>
      <c r="D8" s="65"/>
      <c r="G8" s="152">
        <f>COUNTIF(S5:S7,"*áno*")</f>
        <v>0</v>
      </c>
      <c r="Q8" s="196"/>
      <c r="R8" s="152"/>
    </row>
    <row r="9" spans="1:24" x14ac:dyDescent="0.3">
      <c r="C9" s="65" t="s">
        <v>141</v>
      </c>
      <c r="D9" s="65"/>
      <c r="G9" s="152">
        <f>COUNTIF(E5:E7,"*w*")</f>
        <v>0</v>
      </c>
      <c r="Q9" s="196"/>
      <c r="R9" s="152"/>
    </row>
    <row r="10" spans="1:24" x14ac:dyDescent="0.3">
      <c r="C10" s="65" t="s">
        <v>142</v>
      </c>
      <c r="D10" s="65"/>
      <c r="G10" s="152">
        <f>COUNTIF(E5:E7,"*P*")</f>
        <v>0</v>
      </c>
      <c r="Q10" s="196"/>
      <c r="R10" s="152"/>
    </row>
    <row r="11" spans="1:24" x14ac:dyDescent="0.3">
      <c r="C11" s="65" t="s">
        <v>143</v>
      </c>
      <c r="D11" s="65"/>
      <c r="G11" s="152">
        <f>COUNTIF(E5:E7,"*L*")</f>
        <v>0</v>
      </c>
      <c r="Q11" s="196"/>
      <c r="R11" s="152"/>
    </row>
    <row r="12" spans="1:24" x14ac:dyDescent="0.3">
      <c r="C12" s="65" t="s">
        <v>144</v>
      </c>
      <c r="D12" s="65"/>
      <c r="G12" s="152">
        <f>COUNTIF(E5:E7,"*V*")</f>
        <v>0</v>
      </c>
      <c r="Q12" s="196"/>
      <c r="R12" s="152"/>
    </row>
    <row r="13" spans="1:24" x14ac:dyDescent="0.3">
      <c r="C13" s="65"/>
      <c r="D13" s="65"/>
      <c r="Q13" s="196"/>
      <c r="R13" s="152"/>
    </row>
    <row r="14" spans="1:24" x14ac:dyDescent="0.3">
      <c r="C14" s="65" t="s">
        <v>145</v>
      </c>
      <c r="D14" s="65"/>
      <c r="G14" s="152">
        <f>COUNTIF(E5:E7,"*D*")</f>
        <v>0</v>
      </c>
      <c r="Q14" s="196"/>
      <c r="R14" s="152"/>
    </row>
    <row r="15" spans="1:24" x14ac:dyDescent="0.3">
      <c r="C15" s="65" t="s">
        <v>146</v>
      </c>
      <c r="D15" s="65"/>
      <c r="G15" s="152">
        <f>COUNTIF(E5:E7,"*S*")</f>
        <v>0</v>
      </c>
      <c r="Q15" s="196"/>
      <c r="R15" s="152"/>
    </row>
    <row r="16" spans="1:24" x14ac:dyDescent="0.3">
      <c r="C16" s="65" t="s">
        <v>147</v>
      </c>
      <c r="D16" s="65"/>
      <c r="G16" s="152">
        <f>COUNTIF(E5:E7,"*K*")</f>
        <v>0</v>
      </c>
      <c r="Q16" s="196"/>
      <c r="R16" s="152"/>
    </row>
    <row r="17" spans="1:24" s="167" customFormat="1" ht="15" thickBot="1" x14ac:dyDescent="0.35">
      <c r="C17" s="178" t="s">
        <v>148</v>
      </c>
      <c r="D17" s="178"/>
      <c r="G17" s="167">
        <f>COUNTIF(E5:E7,"*Z*")</f>
        <v>0</v>
      </c>
      <c r="Q17" s="199"/>
    </row>
    <row r="18" spans="1:24" s="101" customFormat="1" ht="15" thickBot="1" x14ac:dyDescent="0.35">
      <c r="A18" s="329" t="s">
        <v>109</v>
      </c>
      <c r="C18" s="238"/>
      <c r="D18" s="238"/>
      <c r="Q18" s="200"/>
    </row>
    <row r="19" spans="1:24" s="326" customFormat="1" x14ac:dyDescent="0.3">
      <c r="C19" s="327"/>
      <c r="D19" s="327"/>
      <c r="Q19" s="328"/>
    </row>
    <row r="20" spans="1:24" x14ac:dyDescent="0.3">
      <c r="C20" s="65"/>
      <c r="D20" s="65"/>
      <c r="Q20" s="196"/>
      <c r="R20" s="152"/>
    </row>
    <row r="21" spans="1:24" x14ac:dyDescent="0.3">
      <c r="C21" s="65"/>
      <c r="D21" s="65"/>
      <c r="Q21" s="196"/>
      <c r="R21" s="152"/>
    </row>
    <row r="22" spans="1:24" x14ac:dyDescent="0.3">
      <c r="C22" s="65" t="s">
        <v>140</v>
      </c>
      <c r="D22" s="65"/>
      <c r="G22" s="152">
        <f>COUNTIF(S19:S21,"*áno*")</f>
        <v>0</v>
      </c>
      <c r="Q22" s="196"/>
      <c r="R22" s="152"/>
    </row>
    <row r="23" spans="1:24" x14ac:dyDescent="0.3">
      <c r="C23" s="65" t="s">
        <v>141</v>
      </c>
      <c r="D23" s="65"/>
      <c r="G23" s="152">
        <f>COUNTIF(E19:E21,"*w*")</f>
        <v>0</v>
      </c>
      <c r="Q23" s="196"/>
      <c r="R23" s="152"/>
    </row>
    <row r="24" spans="1:24" x14ac:dyDescent="0.3">
      <c r="C24" s="65" t="s">
        <v>142</v>
      </c>
      <c r="D24" s="65"/>
      <c r="G24" s="152">
        <f>COUNTIF(E19:E21,"*P*")</f>
        <v>0</v>
      </c>
      <c r="Q24" s="196"/>
      <c r="R24" s="152"/>
    </row>
    <row r="25" spans="1:24" x14ac:dyDescent="0.3">
      <c r="C25" s="65" t="s">
        <v>143</v>
      </c>
      <c r="D25" s="65"/>
      <c r="G25" s="152">
        <f>COUNTIF(E19:E21,"*L*")</f>
        <v>0</v>
      </c>
      <c r="Q25" s="196"/>
      <c r="R25" s="152"/>
    </row>
    <row r="26" spans="1:24" x14ac:dyDescent="0.3">
      <c r="C26" s="65" t="s">
        <v>144</v>
      </c>
      <c r="D26" s="65"/>
      <c r="G26" s="152">
        <f>COUNTIF(E19:E21,"*V*")</f>
        <v>0</v>
      </c>
      <c r="Q26" s="196"/>
      <c r="R26" s="152"/>
    </row>
    <row r="27" spans="1:24" x14ac:dyDescent="0.3">
      <c r="C27" s="65"/>
      <c r="D27" s="65"/>
      <c r="Q27" s="196"/>
      <c r="R27" s="152"/>
    </row>
    <row r="28" spans="1:24" x14ac:dyDescent="0.3">
      <c r="C28" s="65" t="s">
        <v>145</v>
      </c>
      <c r="D28" s="65"/>
      <c r="G28" s="152">
        <f>COUNTIF(E19:E21,"*D*")</f>
        <v>0</v>
      </c>
      <c r="Q28" s="196"/>
      <c r="R28" s="152"/>
    </row>
    <row r="29" spans="1:24" x14ac:dyDescent="0.3">
      <c r="C29" s="65" t="s">
        <v>146</v>
      </c>
      <c r="D29" s="65"/>
      <c r="G29" s="152">
        <f>COUNTIF(E19:E21,"*S*")</f>
        <v>0</v>
      </c>
      <c r="Q29" s="196"/>
      <c r="R29" s="152"/>
    </row>
    <row r="30" spans="1:24" x14ac:dyDescent="0.3">
      <c r="C30" s="65" t="s">
        <v>147</v>
      </c>
      <c r="D30" s="65"/>
      <c r="G30" s="152">
        <f>COUNTIF(E19:E21,"*K*")</f>
        <v>0</v>
      </c>
      <c r="Q30" s="196"/>
      <c r="R30" s="152"/>
    </row>
    <row r="31" spans="1:24" ht="15" thickBot="1" x14ac:dyDescent="0.35">
      <c r="C31" s="65" t="s">
        <v>148</v>
      </c>
      <c r="D31" s="65"/>
      <c r="G31" s="152">
        <f>COUNTIF(E19:E21,"*Z*")</f>
        <v>0</v>
      </c>
      <c r="Q31" s="196"/>
      <c r="R31" s="152"/>
    </row>
    <row r="32" spans="1:24" s="149" customFormat="1" ht="16.2" thickBot="1" x14ac:dyDescent="0.35">
      <c r="A32" s="145" t="s">
        <v>106</v>
      </c>
      <c r="B32" s="146"/>
      <c r="C32" s="146"/>
      <c r="D32" s="146"/>
      <c r="E32" s="146"/>
      <c r="F32" s="146"/>
      <c r="G32" s="147"/>
      <c r="H32" s="148"/>
      <c r="I32" s="148"/>
      <c r="J32" s="148"/>
      <c r="K32" s="148"/>
      <c r="L32" s="148"/>
      <c r="M32" s="148"/>
      <c r="N32" s="148"/>
      <c r="O32" s="148"/>
      <c r="P32" s="148"/>
      <c r="Q32" s="197"/>
      <c r="R32" s="148"/>
      <c r="S32" s="148"/>
      <c r="U32" s="150"/>
      <c r="V32" s="150"/>
      <c r="W32" s="150"/>
      <c r="X32" s="150"/>
    </row>
    <row r="33" spans="1:20" x14ac:dyDescent="0.3">
      <c r="A33" s="151"/>
      <c r="B33" s="349"/>
      <c r="G33" s="153"/>
      <c r="J33" s="155"/>
      <c r="K33" s="155"/>
      <c r="M33" s="156"/>
      <c r="N33" s="157"/>
      <c r="O33" s="157"/>
      <c r="P33" s="158"/>
      <c r="Q33" s="196"/>
      <c r="R33" s="154"/>
    </row>
    <row r="34" spans="1:20" x14ac:dyDescent="0.3">
      <c r="A34" s="151"/>
      <c r="G34" s="153"/>
      <c r="J34" s="155"/>
      <c r="K34" s="155"/>
      <c r="M34" s="156"/>
      <c r="N34" s="157"/>
      <c r="O34" s="157"/>
      <c r="P34" s="158"/>
      <c r="Q34" s="196"/>
      <c r="R34" s="154"/>
    </row>
    <row r="35" spans="1:20" x14ac:dyDescent="0.3">
      <c r="A35" s="151"/>
      <c r="G35" s="153"/>
      <c r="J35" s="155"/>
      <c r="K35" s="155"/>
      <c r="M35" s="156"/>
      <c r="N35" s="157"/>
      <c r="O35" s="157"/>
      <c r="P35" s="158"/>
      <c r="Q35" s="196"/>
      <c r="R35" s="154"/>
    </row>
    <row r="36" spans="1:20" x14ac:dyDescent="0.3">
      <c r="A36" s="151"/>
      <c r="C36" s="65" t="s">
        <v>140</v>
      </c>
      <c r="D36" s="65"/>
      <c r="G36" s="152">
        <f>COUNTIF(S33:S35,"*áno*")</f>
        <v>0</v>
      </c>
      <c r="J36" s="155"/>
      <c r="K36" s="155"/>
      <c r="M36" s="156"/>
      <c r="N36" s="157"/>
      <c r="O36" s="157"/>
      <c r="P36" s="158"/>
      <c r="Q36" s="196"/>
      <c r="R36" s="154"/>
    </row>
    <row r="37" spans="1:20" x14ac:dyDescent="0.3">
      <c r="A37" s="151"/>
      <c r="C37" s="65" t="s">
        <v>141</v>
      </c>
      <c r="D37" s="65"/>
      <c r="G37" s="152">
        <f>COUNTIF(E33:E35,"*w*")</f>
        <v>0</v>
      </c>
      <c r="J37" s="155"/>
      <c r="K37" s="155"/>
      <c r="M37" s="156"/>
      <c r="N37" s="157"/>
      <c r="O37" s="157"/>
      <c r="P37" s="158"/>
      <c r="Q37" s="196"/>
      <c r="R37" s="154"/>
    </row>
    <row r="38" spans="1:20" x14ac:dyDescent="0.3">
      <c r="A38" s="151"/>
      <c r="C38" s="65" t="s">
        <v>142</v>
      </c>
      <c r="D38" s="65"/>
      <c r="G38" s="152">
        <f>COUNTIF(E33:E35,"*P*")</f>
        <v>0</v>
      </c>
      <c r="J38" s="155"/>
      <c r="K38" s="155"/>
      <c r="M38" s="156"/>
      <c r="N38" s="157"/>
      <c r="O38" s="157"/>
      <c r="P38" s="158"/>
      <c r="Q38" s="196"/>
      <c r="R38" s="154"/>
    </row>
    <row r="39" spans="1:20" x14ac:dyDescent="0.3">
      <c r="A39" s="151"/>
      <c r="C39" s="65" t="s">
        <v>143</v>
      </c>
      <c r="D39" s="65"/>
      <c r="G39" s="152">
        <f>COUNTIF(E33:E35,"*L*")</f>
        <v>0</v>
      </c>
      <c r="J39" s="155"/>
      <c r="K39" s="155"/>
      <c r="M39" s="156"/>
      <c r="N39" s="157"/>
      <c r="O39" s="157"/>
      <c r="P39" s="158"/>
      <c r="Q39" s="196"/>
      <c r="R39" s="154"/>
    </row>
    <row r="40" spans="1:20" x14ac:dyDescent="0.3">
      <c r="A40" s="151"/>
      <c r="C40" s="65" t="s">
        <v>144</v>
      </c>
      <c r="D40" s="65"/>
      <c r="G40" s="152">
        <f>COUNTIF(E33:E35,"*V*")</f>
        <v>0</v>
      </c>
      <c r="J40" s="155"/>
      <c r="K40" s="155"/>
      <c r="M40" s="156"/>
      <c r="N40" s="157"/>
      <c r="O40" s="157"/>
      <c r="P40" s="158"/>
      <c r="Q40" s="196"/>
      <c r="R40" s="154"/>
    </row>
    <row r="41" spans="1:20" x14ac:dyDescent="0.3">
      <c r="A41" s="151"/>
      <c r="C41" s="65"/>
      <c r="D41" s="65"/>
      <c r="J41" s="155"/>
      <c r="K41" s="155"/>
      <c r="M41" s="156"/>
      <c r="N41" s="157"/>
      <c r="O41" s="157"/>
      <c r="P41" s="158"/>
      <c r="Q41" s="196"/>
      <c r="R41" s="154"/>
    </row>
    <row r="42" spans="1:20" x14ac:dyDescent="0.3">
      <c r="A42" s="151"/>
      <c r="C42" s="65" t="s">
        <v>145</v>
      </c>
      <c r="D42" s="65"/>
      <c r="G42" s="152">
        <f>COUNTIF(E32:E32,"*D*")</f>
        <v>0</v>
      </c>
      <c r="J42" s="155"/>
      <c r="K42" s="155"/>
      <c r="M42" s="156"/>
      <c r="N42" s="157"/>
      <c r="O42" s="157"/>
      <c r="P42" s="158"/>
      <c r="Q42" s="196"/>
      <c r="R42" s="154"/>
    </row>
    <row r="43" spans="1:20" x14ac:dyDescent="0.3">
      <c r="A43" s="151"/>
      <c r="C43" s="65" t="s">
        <v>146</v>
      </c>
      <c r="D43" s="65"/>
      <c r="G43" s="152">
        <f>COUNTIF(E33:E35,"*S*")</f>
        <v>0</v>
      </c>
      <c r="J43" s="155"/>
      <c r="K43" s="155"/>
      <c r="M43" s="156"/>
      <c r="N43" s="157"/>
      <c r="O43" s="157"/>
      <c r="P43" s="158"/>
      <c r="Q43" s="196"/>
      <c r="R43" s="154"/>
    </row>
    <row r="44" spans="1:20" x14ac:dyDescent="0.3">
      <c r="A44" s="151"/>
      <c r="C44" s="65" t="s">
        <v>147</v>
      </c>
      <c r="D44" s="65"/>
      <c r="G44" s="152">
        <f>COUNTIF(E33:E35,"*K*")</f>
        <v>0</v>
      </c>
      <c r="J44" s="155"/>
      <c r="K44" s="155"/>
      <c r="M44" s="156"/>
      <c r="N44" s="157"/>
      <c r="O44" s="157"/>
      <c r="P44" s="158"/>
      <c r="Q44" s="196"/>
      <c r="R44" s="154"/>
    </row>
    <row r="45" spans="1:20" ht="15" thickBot="1" x14ac:dyDescent="0.35">
      <c r="A45" s="151"/>
      <c r="C45" s="65" t="s">
        <v>148</v>
      </c>
      <c r="D45" s="65"/>
      <c r="G45" s="152">
        <f>COUNTIF(E33:E35,"*Z*")</f>
        <v>0</v>
      </c>
      <c r="J45" s="155"/>
      <c r="K45" s="155"/>
      <c r="M45" s="156"/>
      <c r="N45" s="157"/>
      <c r="O45" s="157"/>
      <c r="P45" s="158"/>
      <c r="Q45" s="196"/>
      <c r="R45" s="154"/>
    </row>
    <row r="46" spans="1:20" s="146" customFormat="1" ht="16.2" thickBot="1" x14ac:dyDescent="0.35">
      <c r="A46" s="159" t="s">
        <v>107</v>
      </c>
      <c r="G46" s="147"/>
      <c r="J46" s="161"/>
      <c r="K46" s="161"/>
      <c r="M46" s="162"/>
      <c r="N46" s="163"/>
      <c r="O46" s="163"/>
      <c r="P46" s="164"/>
      <c r="Q46" s="198"/>
      <c r="R46" s="160"/>
      <c r="S46" s="165"/>
    </row>
    <row r="47" spans="1:20" s="167" customFormat="1" ht="28.8" x14ac:dyDescent="0.3">
      <c r="A47" s="166">
        <v>43934</v>
      </c>
      <c r="B47" s="167" t="s">
        <v>298</v>
      </c>
      <c r="C47" s="167" t="s">
        <v>292</v>
      </c>
      <c r="D47" s="167" t="s">
        <v>293</v>
      </c>
      <c r="E47" s="167" t="s">
        <v>294</v>
      </c>
      <c r="F47" s="167" t="s">
        <v>295</v>
      </c>
      <c r="G47" s="168">
        <v>54</v>
      </c>
      <c r="H47" s="167" t="s">
        <v>296</v>
      </c>
      <c r="I47" s="167" t="s">
        <v>297</v>
      </c>
      <c r="J47" s="170">
        <v>11.9</v>
      </c>
      <c r="K47" s="170">
        <v>4.8</v>
      </c>
      <c r="L47" s="167" t="s">
        <v>240</v>
      </c>
      <c r="M47" s="171">
        <v>16.8</v>
      </c>
      <c r="N47" s="172">
        <v>3</v>
      </c>
      <c r="O47" s="172">
        <v>0</v>
      </c>
      <c r="P47" s="173">
        <v>0</v>
      </c>
      <c r="Q47" s="199">
        <v>138</v>
      </c>
      <c r="R47" s="169">
        <v>2.8</v>
      </c>
      <c r="S47" s="167" t="s">
        <v>299</v>
      </c>
      <c r="T47" s="167" t="s">
        <v>300</v>
      </c>
    </row>
    <row r="48" spans="1:20" s="167" customFormat="1" x14ac:dyDescent="0.3">
      <c r="A48" s="166"/>
      <c r="G48" s="168"/>
      <c r="J48" s="170"/>
      <c r="K48" s="170"/>
      <c r="M48" s="171"/>
      <c r="N48" s="172"/>
      <c r="O48" s="172"/>
      <c r="P48" s="173"/>
      <c r="Q48" s="199"/>
      <c r="R48" s="169"/>
    </row>
    <row r="49" spans="1:19" s="167" customFormat="1" x14ac:dyDescent="0.3">
      <c r="A49" s="166"/>
      <c r="G49" s="168"/>
      <c r="J49" s="170"/>
      <c r="K49" s="170"/>
      <c r="M49" s="171"/>
      <c r="N49" s="172"/>
      <c r="O49" s="172"/>
      <c r="P49" s="173"/>
      <c r="Q49" s="199"/>
      <c r="R49" s="169"/>
    </row>
    <row r="50" spans="1:19" s="167" customFormat="1" x14ac:dyDescent="0.3">
      <c r="A50" s="166"/>
      <c r="G50" s="168"/>
      <c r="J50" s="170"/>
      <c r="K50" s="170"/>
      <c r="M50" s="171"/>
      <c r="N50" s="172"/>
      <c r="O50" s="172"/>
      <c r="P50" s="173"/>
      <c r="Q50" s="199"/>
      <c r="R50" s="169"/>
    </row>
    <row r="51" spans="1:19" x14ac:dyDescent="0.3">
      <c r="A51" s="151"/>
      <c r="G51" s="153"/>
      <c r="J51" s="155"/>
      <c r="K51" s="155"/>
      <c r="M51" s="156"/>
      <c r="N51" s="157"/>
      <c r="O51" s="157"/>
      <c r="P51" s="158"/>
      <c r="Q51" s="196"/>
      <c r="R51" s="154"/>
    </row>
    <row r="52" spans="1:19" x14ac:dyDescent="0.3">
      <c r="A52" s="151"/>
      <c r="C52" s="65" t="s">
        <v>140</v>
      </c>
      <c r="D52" s="65"/>
      <c r="G52" s="152">
        <f>COUNTIF(S47:S51,"*áno*")</f>
        <v>1</v>
      </c>
      <c r="J52" s="155"/>
      <c r="K52" s="155"/>
      <c r="M52" s="156"/>
      <c r="N52" s="157"/>
      <c r="O52" s="157"/>
      <c r="P52" s="158"/>
      <c r="Q52" s="196"/>
      <c r="R52" s="154"/>
    </row>
    <row r="53" spans="1:19" x14ac:dyDescent="0.3">
      <c r="A53" s="151"/>
      <c r="C53" s="65" t="s">
        <v>141</v>
      </c>
      <c r="D53" s="65"/>
      <c r="G53" s="152">
        <f>COUNTIF(E47:E51,"*w*")</f>
        <v>1</v>
      </c>
      <c r="J53" s="155"/>
      <c r="K53" s="155"/>
      <c r="M53" s="156"/>
      <c r="N53" s="157"/>
      <c r="O53" s="157"/>
      <c r="P53" s="158"/>
      <c r="Q53" s="196"/>
      <c r="R53" s="154"/>
    </row>
    <row r="54" spans="1:19" x14ac:dyDescent="0.3">
      <c r="A54" s="151"/>
      <c r="C54" s="65" t="s">
        <v>142</v>
      </c>
      <c r="D54" s="65"/>
      <c r="G54" s="152">
        <f>COUNTIF(E47:E51,"*P*")</f>
        <v>1</v>
      </c>
      <c r="J54" s="155"/>
      <c r="K54" s="155"/>
      <c r="M54" s="156"/>
      <c r="N54" s="157"/>
      <c r="O54" s="157"/>
      <c r="P54" s="158"/>
      <c r="Q54" s="196"/>
      <c r="R54" s="154"/>
    </row>
    <row r="55" spans="1:19" x14ac:dyDescent="0.3">
      <c r="A55" s="151"/>
      <c r="C55" s="65" t="s">
        <v>143</v>
      </c>
      <c r="D55" s="65"/>
      <c r="G55" s="152">
        <f>COUNTIF(E47:E51,"*L*")</f>
        <v>0</v>
      </c>
      <c r="J55" s="155"/>
      <c r="K55" s="155"/>
      <c r="M55" s="156"/>
      <c r="N55" s="157"/>
      <c r="O55" s="157"/>
      <c r="P55" s="158"/>
      <c r="Q55" s="196"/>
      <c r="R55" s="154"/>
    </row>
    <row r="56" spans="1:19" x14ac:dyDescent="0.3">
      <c r="A56" s="151"/>
      <c r="C56" s="65" t="s">
        <v>144</v>
      </c>
      <c r="D56" s="65"/>
      <c r="G56" s="152">
        <f>COUNTIF(E47:E51,"*V*")</f>
        <v>0</v>
      </c>
      <c r="J56" s="155"/>
      <c r="K56" s="155"/>
      <c r="M56" s="156"/>
      <c r="N56" s="157"/>
      <c r="O56" s="157"/>
      <c r="P56" s="158"/>
      <c r="Q56" s="196"/>
      <c r="R56" s="154"/>
    </row>
    <row r="57" spans="1:19" x14ac:dyDescent="0.3">
      <c r="A57" s="151"/>
      <c r="C57" s="65"/>
      <c r="D57" s="65"/>
      <c r="J57" s="155"/>
      <c r="K57" s="155"/>
      <c r="M57" s="156"/>
      <c r="N57" s="157"/>
      <c r="O57" s="157"/>
      <c r="P57" s="158"/>
      <c r="Q57" s="196"/>
      <c r="R57" s="154"/>
    </row>
    <row r="58" spans="1:19" x14ac:dyDescent="0.3">
      <c r="A58" s="151"/>
      <c r="C58" s="65" t="s">
        <v>145</v>
      </c>
      <c r="D58" s="65"/>
      <c r="G58" s="152">
        <f>COUNTIF(E47:E51,"*D*")</f>
        <v>1</v>
      </c>
      <c r="J58" s="155"/>
      <c r="K58" s="155"/>
      <c r="M58" s="156"/>
      <c r="N58" s="157"/>
      <c r="O58" s="157"/>
      <c r="P58" s="158"/>
      <c r="Q58" s="196"/>
      <c r="R58" s="154"/>
    </row>
    <row r="59" spans="1:19" x14ac:dyDescent="0.3">
      <c r="A59" s="151"/>
      <c r="C59" s="65" t="s">
        <v>146</v>
      </c>
      <c r="D59" s="65"/>
      <c r="G59" s="152">
        <f>COUNTIF(E47:E51,"*S*")</f>
        <v>0</v>
      </c>
      <c r="J59" s="155"/>
      <c r="K59" s="155"/>
      <c r="M59" s="156"/>
      <c r="N59" s="157"/>
      <c r="O59" s="157"/>
      <c r="P59" s="158"/>
      <c r="Q59" s="196"/>
      <c r="R59" s="154"/>
    </row>
    <row r="60" spans="1:19" x14ac:dyDescent="0.3">
      <c r="A60" s="151"/>
      <c r="C60" s="65" t="s">
        <v>147</v>
      </c>
      <c r="D60" s="65"/>
      <c r="G60" s="152">
        <f>COUNTIF(E47:E51,"*K*")</f>
        <v>0</v>
      </c>
      <c r="J60" s="155"/>
      <c r="K60" s="155"/>
      <c r="M60" s="156"/>
      <c r="N60" s="157"/>
      <c r="O60" s="157"/>
      <c r="P60" s="158"/>
      <c r="Q60" s="196"/>
      <c r="R60" s="154"/>
    </row>
    <row r="61" spans="1:19" ht="15" thickBot="1" x14ac:dyDescent="0.35">
      <c r="A61" s="151"/>
      <c r="C61" s="65" t="s">
        <v>148</v>
      </c>
      <c r="D61" s="65"/>
      <c r="G61" s="152">
        <f>COUNTIF(E47:E51,"*Z*")</f>
        <v>1</v>
      </c>
      <c r="J61" s="155"/>
      <c r="K61" s="155"/>
      <c r="M61" s="156"/>
      <c r="N61" s="157"/>
      <c r="O61" s="157"/>
      <c r="P61" s="158"/>
      <c r="Q61" s="196"/>
      <c r="R61" s="154"/>
    </row>
    <row r="62" spans="1:19" s="146" customFormat="1" ht="16.2" thickBot="1" x14ac:dyDescent="0.35">
      <c r="A62" s="159" t="s">
        <v>108</v>
      </c>
      <c r="G62" s="147"/>
      <c r="J62" s="161"/>
      <c r="K62" s="161"/>
      <c r="M62" s="162"/>
      <c r="N62" s="163"/>
      <c r="O62" s="163"/>
      <c r="P62" s="164"/>
      <c r="Q62" s="198"/>
      <c r="R62" s="160"/>
    </row>
    <row r="63" spans="1:19" ht="28.8" x14ac:dyDescent="0.3">
      <c r="A63" s="151">
        <v>43952</v>
      </c>
      <c r="B63" s="349" t="s">
        <v>307</v>
      </c>
      <c r="C63" s="152" t="s">
        <v>305</v>
      </c>
      <c r="D63" s="152" t="s">
        <v>308</v>
      </c>
      <c r="E63" s="152" t="s">
        <v>309</v>
      </c>
      <c r="F63" s="152" t="s">
        <v>295</v>
      </c>
      <c r="G63" s="153">
        <v>25</v>
      </c>
      <c r="H63" s="152" t="s">
        <v>306</v>
      </c>
      <c r="I63" s="152" t="s">
        <v>238</v>
      </c>
      <c r="J63" s="155">
        <v>5.4</v>
      </c>
      <c r="K63" s="155">
        <v>1.7</v>
      </c>
      <c r="L63" s="152" t="s">
        <v>238</v>
      </c>
      <c r="M63" s="156">
        <v>0</v>
      </c>
      <c r="N63" s="157">
        <v>0</v>
      </c>
      <c r="O63" s="157">
        <v>0</v>
      </c>
      <c r="P63" s="158">
        <v>0</v>
      </c>
      <c r="Q63" s="196">
        <v>5</v>
      </c>
      <c r="R63" s="154">
        <v>14</v>
      </c>
      <c r="S63" s="152" t="s">
        <v>299</v>
      </c>
    </row>
    <row r="64" spans="1:19" x14ac:dyDescent="0.3">
      <c r="A64" s="151">
        <v>43953</v>
      </c>
      <c r="B64" s="349" t="s">
        <v>311</v>
      </c>
      <c r="C64" s="152" t="s">
        <v>292</v>
      </c>
      <c r="D64" s="152" t="s">
        <v>310</v>
      </c>
      <c r="E64" s="152" t="s">
        <v>309</v>
      </c>
      <c r="F64" s="152" t="s">
        <v>295</v>
      </c>
      <c r="G64" s="153">
        <v>26</v>
      </c>
      <c r="H64" s="152" t="s">
        <v>296</v>
      </c>
      <c r="I64" s="152" t="s">
        <v>237</v>
      </c>
      <c r="J64" s="155">
        <v>10.3</v>
      </c>
      <c r="K64" s="155">
        <v>1.7</v>
      </c>
      <c r="L64" s="152" t="s">
        <v>237</v>
      </c>
      <c r="M64" s="156">
        <v>2.4</v>
      </c>
      <c r="N64" s="157">
        <v>0.4</v>
      </c>
      <c r="O64" s="157">
        <v>0</v>
      </c>
      <c r="P64" s="158">
        <v>0</v>
      </c>
      <c r="Q64" s="196">
        <v>9</v>
      </c>
      <c r="R64" s="154">
        <v>11.3</v>
      </c>
      <c r="S64" s="152" t="s">
        <v>299</v>
      </c>
    </row>
    <row r="65" spans="1:20" ht="28.8" x14ac:dyDescent="0.3">
      <c r="A65" s="151">
        <v>43966</v>
      </c>
      <c r="B65" s="349" t="s">
        <v>316</v>
      </c>
      <c r="C65" s="152" t="s">
        <v>305</v>
      </c>
      <c r="D65" s="152" t="s">
        <v>310</v>
      </c>
      <c r="E65" s="152" t="s">
        <v>309</v>
      </c>
      <c r="F65" s="152" t="s">
        <v>317</v>
      </c>
      <c r="G65" s="153">
        <v>48</v>
      </c>
      <c r="H65" s="152" t="s">
        <v>318</v>
      </c>
      <c r="I65" s="152" t="s">
        <v>238</v>
      </c>
      <c r="J65" s="155">
        <v>3.1</v>
      </c>
      <c r="K65" s="155">
        <v>1.8</v>
      </c>
      <c r="L65" s="152" t="s">
        <v>240</v>
      </c>
      <c r="M65" s="156">
        <v>6</v>
      </c>
      <c r="N65" s="157">
        <v>4.3</v>
      </c>
      <c r="O65" s="157">
        <v>0</v>
      </c>
      <c r="P65" s="158">
        <v>0</v>
      </c>
      <c r="Q65" s="196">
        <v>7</v>
      </c>
      <c r="R65" s="154">
        <v>9</v>
      </c>
      <c r="S65" s="152" t="s">
        <v>299</v>
      </c>
    </row>
    <row r="66" spans="1:20" x14ac:dyDescent="0.3">
      <c r="A66" s="151">
        <v>43968</v>
      </c>
      <c r="B66" s="349" t="s">
        <v>321</v>
      </c>
      <c r="C66" s="152" t="s">
        <v>292</v>
      </c>
      <c r="D66" s="152" t="s">
        <v>310</v>
      </c>
      <c r="E66" s="152" t="s">
        <v>322</v>
      </c>
      <c r="F66" s="152" t="s">
        <v>295</v>
      </c>
      <c r="G66" s="153">
        <v>45</v>
      </c>
      <c r="H66" s="152" t="s">
        <v>296</v>
      </c>
      <c r="I66" s="152" t="s">
        <v>304</v>
      </c>
      <c r="J66" s="155">
        <v>11.9</v>
      </c>
      <c r="K66" s="155">
        <v>1.3</v>
      </c>
      <c r="L66" s="152" t="s">
        <v>240</v>
      </c>
      <c r="M66" s="156">
        <v>8.4</v>
      </c>
      <c r="N66" s="157">
        <v>1.1000000000000001</v>
      </c>
      <c r="O66" s="157">
        <v>0</v>
      </c>
      <c r="P66" s="158">
        <v>0</v>
      </c>
      <c r="Q66" s="196">
        <v>16</v>
      </c>
      <c r="R66" s="154">
        <v>5</v>
      </c>
      <c r="S66" s="152" t="s">
        <v>299</v>
      </c>
    </row>
    <row r="67" spans="1:20" ht="57.6" x14ac:dyDescent="0.3">
      <c r="A67" s="151">
        <v>43977</v>
      </c>
      <c r="B67" s="349" t="s">
        <v>324</v>
      </c>
      <c r="C67" s="152" t="s">
        <v>326</v>
      </c>
      <c r="D67" s="152" t="s">
        <v>329</v>
      </c>
      <c r="E67" s="152" t="s">
        <v>325</v>
      </c>
      <c r="F67" s="152" t="s">
        <v>295</v>
      </c>
      <c r="G67" s="153">
        <v>44</v>
      </c>
      <c r="H67" s="152" t="s">
        <v>327</v>
      </c>
      <c r="I67" s="152" t="s">
        <v>268</v>
      </c>
      <c r="J67" s="155">
        <v>15</v>
      </c>
      <c r="K67" s="155">
        <v>5.5</v>
      </c>
      <c r="L67" s="152" t="s">
        <v>268</v>
      </c>
      <c r="M67" s="156">
        <v>10.8</v>
      </c>
      <c r="N67" s="157">
        <v>1.3</v>
      </c>
      <c r="O67" s="157">
        <v>0</v>
      </c>
      <c r="P67" s="158">
        <v>0</v>
      </c>
      <c r="Q67" s="196">
        <v>13</v>
      </c>
      <c r="R67" s="154">
        <v>11</v>
      </c>
      <c r="S67" s="152" t="s">
        <v>299</v>
      </c>
      <c r="T67" s="152" t="s">
        <v>328</v>
      </c>
    </row>
    <row r="68" spans="1:20" x14ac:dyDescent="0.3">
      <c r="A68" s="151">
        <v>43977</v>
      </c>
      <c r="B68" s="349" t="s">
        <v>332</v>
      </c>
      <c r="C68" s="152" t="s">
        <v>326</v>
      </c>
      <c r="D68" s="152" t="s">
        <v>329</v>
      </c>
      <c r="E68" s="152" t="s">
        <v>331</v>
      </c>
      <c r="F68" s="152" t="s">
        <v>295</v>
      </c>
      <c r="G68" s="153">
        <v>46</v>
      </c>
      <c r="H68" s="152" t="s">
        <v>327</v>
      </c>
      <c r="I68" s="152" t="s">
        <v>304</v>
      </c>
      <c r="J68" s="155">
        <v>13.3</v>
      </c>
      <c r="K68" s="155">
        <v>3.4</v>
      </c>
      <c r="L68" s="152" t="s">
        <v>330</v>
      </c>
      <c r="M68" s="156">
        <v>12</v>
      </c>
      <c r="N68" s="157">
        <v>2.6</v>
      </c>
      <c r="O68" s="157">
        <v>0</v>
      </c>
      <c r="P68" s="158">
        <v>0</v>
      </c>
      <c r="Q68" s="196">
        <v>125</v>
      </c>
      <c r="R68" s="154">
        <v>2.8</v>
      </c>
      <c r="S68" s="152" t="s">
        <v>299</v>
      </c>
      <c r="T68" s="152" t="s">
        <v>293</v>
      </c>
    </row>
    <row r="69" spans="1:20" ht="28.8" x14ac:dyDescent="0.3">
      <c r="A69" s="151">
        <v>43978</v>
      </c>
      <c r="B69" s="349" t="s">
        <v>336</v>
      </c>
      <c r="C69" s="152" t="s">
        <v>334</v>
      </c>
      <c r="D69" s="152" t="s">
        <v>293</v>
      </c>
      <c r="E69" s="152" t="s">
        <v>325</v>
      </c>
      <c r="F69" s="152" t="s">
        <v>295</v>
      </c>
      <c r="G69" s="153">
        <v>57</v>
      </c>
      <c r="H69" s="152" t="s">
        <v>327</v>
      </c>
      <c r="I69" s="152" t="s">
        <v>238</v>
      </c>
      <c r="J69" s="155">
        <v>11.2</v>
      </c>
      <c r="K69" s="155">
        <v>3.8</v>
      </c>
      <c r="L69" s="152" t="s">
        <v>268</v>
      </c>
      <c r="M69" s="156">
        <v>1.2</v>
      </c>
      <c r="N69" s="157">
        <v>0.3</v>
      </c>
      <c r="O69" s="157">
        <v>0</v>
      </c>
      <c r="P69" s="158">
        <v>0</v>
      </c>
      <c r="Q69" s="196">
        <v>1</v>
      </c>
      <c r="R69" s="154">
        <v>6</v>
      </c>
      <c r="S69" s="152" t="s">
        <v>299</v>
      </c>
      <c r="T69" s="152" t="s">
        <v>335</v>
      </c>
    </row>
    <row r="70" spans="1:20" x14ac:dyDescent="0.3">
      <c r="A70" s="151"/>
      <c r="G70" s="153"/>
      <c r="J70" s="155"/>
      <c r="K70" s="155"/>
      <c r="M70" s="156"/>
      <c r="N70" s="157"/>
      <c r="O70" s="157"/>
      <c r="P70" s="158"/>
      <c r="Q70" s="196"/>
      <c r="R70" s="154"/>
    </row>
    <row r="71" spans="1:20" x14ac:dyDescent="0.3">
      <c r="A71" s="151"/>
      <c r="G71" s="153"/>
      <c r="J71" s="155"/>
      <c r="K71" s="155"/>
      <c r="M71" s="156"/>
      <c r="N71" s="157"/>
      <c r="O71" s="157"/>
      <c r="P71" s="158"/>
      <c r="Q71" s="196"/>
      <c r="R71" s="154"/>
    </row>
    <row r="72" spans="1:20" x14ac:dyDescent="0.3">
      <c r="A72" s="151"/>
      <c r="C72" s="65" t="s">
        <v>140</v>
      </c>
      <c r="D72" s="65"/>
      <c r="G72" s="152">
        <f>COUNTIF(S63:S71,"*áno*")</f>
        <v>7</v>
      </c>
      <c r="J72" s="155"/>
      <c r="K72" s="155"/>
      <c r="M72" s="156"/>
      <c r="N72" s="157"/>
      <c r="O72" s="157"/>
      <c r="P72" s="158"/>
      <c r="Q72" s="196"/>
      <c r="R72" s="154"/>
    </row>
    <row r="73" spans="1:20" x14ac:dyDescent="0.3">
      <c r="A73" s="151"/>
      <c r="C73" s="65" t="s">
        <v>141</v>
      </c>
      <c r="D73" s="65"/>
      <c r="G73" s="152">
        <f>COUNTIF(E63:E71,"*w*")</f>
        <v>6</v>
      </c>
      <c r="J73" s="155"/>
      <c r="K73" s="155"/>
      <c r="M73" s="156"/>
      <c r="N73" s="157"/>
      <c r="O73" s="157"/>
      <c r="P73" s="158"/>
      <c r="Q73" s="196"/>
      <c r="R73" s="154"/>
    </row>
    <row r="74" spans="1:20" x14ac:dyDescent="0.3">
      <c r="A74" s="151"/>
      <c r="C74" s="65" t="s">
        <v>142</v>
      </c>
      <c r="D74" s="65"/>
      <c r="G74" s="152">
        <f>COUNTIF(E63:E71,"*P*")</f>
        <v>1</v>
      </c>
      <c r="J74" s="155"/>
      <c r="K74" s="155"/>
      <c r="M74" s="156"/>
      <c r="N74" s="157"/>
      <c r="O74" s="157"/>
      <c r="P74" s="158"/>
      <c r="Q74" s="196"/>
      <c r="R74" s="154"/>
    </row>
    <row r="75" spans="1:20" x14ac:dyDescent="0.3">
      <c r="A75" s="151"/>
      <c r="C75" s="65" t="s">
        <v>143</v>
      </c>
      <c r="D75" s="65"/>
      <c r="G75" s="152">
        <f>COUNTIF(E63:E71,"*L*")</f>
        <v>1</v>
      </c>
      <c r="J75" s="155"/>
      <c r="K75" s="155"/>
      <c r="M75" s="156"/>
      <c r="N75" s="157"/>
      <c r="O75" s="157"/>
      <c r="P75" s="158"/>
      <c r="Q75" s="196"/>
      <c r="R75" s="154"/>
    </row>
    <row r="76" spans="1:20" x14ac:dyDescent="0.3">
      <c r="A76" s="151"/>
      <c r="C76" s="65" t="s">
        <v>144</v>
      </c>
      <c r="D76" s="65"/>
      <c r="G76" s="152">
        <f>COUNTIF(E63:E71,"*V*")</f>
        <v>5</v>
      </c>
      <c r="J76" s="155"/>
      <c r="K76" s="155"/>
      <c r="M76" s="156"/>
      <c r="N76" s="157"/>
      <c r="O76" s="157"/>
      <c r="P76" s="158"/>
      <c r="Q76" s="196"/>
      <c r="R76" s="154"/>
    </row>
    <row r="77" spans="1:20" x14ac:dyDescent="0.3">
      <c r="A77" s="151"/>
      <c r="C77" s="65"/>
      <c r="D77" s="65"/>
      <c r="J77" s="155"/>
      <c r="K77" s="155"/>
      <c r="M77" s="156"/>
      <c r="N77" s="157"/>
      <c r="O77" s="157"/>
      <c r="P77" s="158"/>
      <c r="Q77" s="196"/>
      <c r="R77" s="154"/>
    </row>
    <row r="78" spans="1:20" x14ac:dyDescent="0.3">
      <c r="A78" s="151"/>
      <c r="C78" s="65" t="s">
        <v>145</v>
      </c>
      <c r="D78" s="65"/>
      <c r="G78" s="152">
        <f>COUNTIF(E63:E71,"*D*")</f>
        <v>3</v>
      </c>
      <c r="J78" s="155"/>
      <c r="K78" s="155"/>
      <c r="M78" s="156"/>
      <c r="N78" s="157"/>
      <c r="O78" s="157"/>
      <c r="P78" s="158"/>
      <c r="Q78" s="196"/>
      <c r="R78" s="154"/>
    </row>
    <row r="79" spans="1:20" x14ac:dyDescent="0.3">
      <c r="A79" s="151"/>
      <c r="C79" s="65" t="s">
        <v>146</v>
      </c>
      <c r="D79" s="65"/>
      <c r="G79" s="152">
        <f>COUNTIF(E63:E71,"*S*")</f>
        <v>0</v>
      </c>
      <c r="J79" s="155"/>
      <c r="K79" s="155"/>
      <c r="M79" s="156"/>
      <c r="N79" s="157"/>
      <c r="O79" s="157"/>
      <c r="P79" s="158"/>
      <c r="Q79" s="196"/>
      <c r="R79" s="154"/>
    </row>
    <row r="80" spans="1:20" x14ac:dyDescent="0.3">
      <c r="A80" s="151"/>
      <c r="C80" s="65" t="s">
        <v>147</v>
      </c>
      <c r="D80" s="65"/>
      <c r="G80" s="152">
        <f>COUNTIF(E63:E71,"*K*")</f>
        <v>0</v>
      </c>
      <c r="J80" s="155"/>
      <c r="K80" s="155"/>
      <c r="M80" s="156"/>
      <c r="N80" s="157"/>
      <c r="O80" s="157"/>
      <c r="P80" s="158"/>
      <c r="Q80" s="196"/>
      <c r="R80" s="154"/>
    </row>
    <row r="81" spans="1:20" ht="15" thickBot="1" x14ac:dyDescent="0.35">
      <c r="A81" s="151"/>
      <c r="C81" s="65" t="s">
        <v>148</v>
      </c>
      <c r="D81" s="65"/>
      <c r="G81" s="152">
        <f>COUNTIF(E63:E71,"*Z*")</f>
        <v>3</v>
      </c>
      <c r="J81" s="155"/>
      <c r="K81" s="155"/>
      <c r="M81" s="156"/>
      <c r="N81" s="157"/>
      <c r="O81" s="157"/>
      <c r="P81" s="158"/>
      <c r="Q81" s="196"/>
      <c r="R81" s="154"/>
    </row>
    <row r="82" spans="1:20" s="146" customFormat="1" ht="16.2" thickBot="1" x14ac:dyDescent="0.35">
      <c r="A82" s="159" t="s">
        <v>112</v>
      </c>
      <c r="G82" s="147"/>
      <c r="J82" s="161"/>
      <c r="K82" s="161"/>
      <c r="M82" s="162"/>
      <c r="N82" s="163"/>
      <c r="O82" s="163"/>
      <c r="P82" s="164"/>
      <c r="Q82" s="198"/>
      <c r="R82" s="160"/>
    </row>
    <row r="83" spans="1:20" s="167" customFormat="1" ht="28.8" x14ac:dyDescent="0.3">
      <c r="A83" s="166">
        <v>43989</v>
      </c>
      <c r="B83" s="175" t="s">
        <v>342</v>
      </c>
      <c r="C83" s="167" t="s">
        <v>343</v>
      </c>
      <c r="D83" s="167" t="s">
        <v>293</v>
      </c>
      <c r="E83" s="167" t="s">
        <v>344</v>
      </c>
      <c r="F83" s="167" t="s">
        <v>295</v>
      </c>
      <c r="G83" s="168">
        <v>35</v>
      </c>
      <c r="H83" s="167" t="s">
        <v>340</v>
      </c>
      <c r="I83" s="167" t="s">
        <v>240</v>
      </c>
      <c r="J83" s="170">
        <v>6.4</v>
      </c>
      <c r="K83" s="170">
        <v>0.9</v>
      </c>
      <c r="L83" s="167" t="s">
        <v>244</v>
      </c>
      <c r="M83" s="171">
        <v>0</v>
      </c>
      <c r="N83" s="172">
        <v>0</v>
      </c>
      <c r="O83" s="172">
        <v>0</v>
      </c>
      <c r="P83" s="173">
        <v>0</v>
      </c>
      <c r="Q83" s="199">
        <v>21</v>
      </c>
      <c r="R83" s="169">
        <v>6.9</v>
      </c>
      <c r="S83" s="167" t="s">
        <v>299</v>
      </c>
      <c r="T83" s="167" t="s">
        <v>341</v>
      </c>
    </row>
    <row r="84" spans="1:20" s="167" customFormat="1" ht="28.8" x14ac:dyDescent="0.3">
      <c r="A84" s="166">
        <v>43990</v>
      </c>
      <c r="B84" s="175" t="s">
        <v>346</v>
      </c>
      <c r="C84" s="167" t="s">
        <v>326</v>
      </c>
      <c r="D84" s="167" t="s">
        <v>293</v>
      </c>
      <c r="E84" s="167" t="s">
        <v>325</v>
      </c>
      <c r="F84" s="167" t="s">
        <v>295</v>
      </c>
      <c r="G84" s="168">
        <v>44</v>
      </c>
      <c r="H84" s="167" t="s">
        <v>347</v>
      </c>
      <c r="I84" s="167" t="s">
        <v>348</v>
      </c>
      <c r="J84" s="170">
        <v>2</v>
      </c>
      <c r="K84" s="170">
        <v>0.4</v>
      </c>
      <c r="L84" s="167" t="s">
        <v>304</v>
      </c>
      <c r="M84" s="171">
        <v>2.4</v>
      </c>
      <c r="N84" s="172">
        <v>0.5</v>
      </c>
      <c r="O84" s="172">
        <v>0</v>
      </c>
      <c r="P84" s="173">
        <v>0</v>
      </c>
      <c r="Q84" s="199">
        <v>3</v>
      </c>
      <c r="R84" s="169">
        <v>13.5</v>
      </c>
      <c r="S84" s="167" t="s">
        <v>299</v>
      </c>
    </row>
    <row r="85" spans="1:20" s="167" customFormat="1" x14ac:dyDescent="0.3">
      <c r="A85" s="166">
        <v>43990</v>
      </c>
      <c r="B85" s="175" t="s">
        <v>349</v>
      </c>
      <c r="C85" s="167" t="s">
        <v>326</v>
      </c>
      <c r="D85" s="167" t="s">
        <v>345</v>
      </c>
      <c r="E85" s="167" t="s">
        <v>403</v>
      </c>
      <c r="F85" s="167" t="s">
        <v>295</v>
      </c>
      <c r="G85" s="168">
        <v>59</v>
      </c>
      <c r="H85" s="167" t="s">
        <v>350</v>
      </c>
      <c r="I85" s="167" t="s">
        <v>297</v>
      </c>
      <c r="J85" s="170">
        <v>10.9</v>
      </c>
      <c r="K85" s="170">
        <v>2.2000000000000002</v>
      </c>
      <c r="L85" s="167" t="s">
        <v>237</v>
      </c>
      <c r="M85" s="171">
        <v>83.9</v>
      </c>
      <c r="N85" s="172">
        <v>41.9</v>
      </c>
      <c r="O85" s="172">
        <v>7</v>
      </c>
      <c r="P85" s="173">
        <v>0</v>
      </c>
      <c r="Q85" s="199">
        <v>32</v>
      </c>
      <c r="R85" s="169">
        <v>0.1</v>
      </c>
      <c r="S85" s="167" t="s">
        <v>299</v>
      </c>
      <c r="T85" s="167" t="s">
        <v>351</v>
      </c>
    </row>
    <row r="86" spans="1:20" s="167" customFormat="1" ht="28.8" x14ac:dyDescent="0.3">
      <c r="A86" s="166">
        <v>43992</v>
      </c>
      <c r="B86" s="175" t="s">
        <v>354</v>
      </c>
      <c r="C86" s="167" t="s">
        <v>357</v>
      </c>
      <c r="D86" s="167" t="s">
        <v>293</v>
      </c>
      <c r="E86" s="167" t="s">
        <v>294</v>
      </c>
      <c r="F86" s="167" t="s">
        <v>295</v>
      </c>
      <c r="G86" s="168">
        <v>55</v>
      </c>
      <c r="H86" s="167" t="s">
        <v>356</v>
      </c>
      <c r="I86" s="167" t="s">
        <v>297</v>
      </c>
      <c r="J86" s="170">
        <v>8.8000000000000007</v>
      </c>
      <c r="K86" s="170">
        <v>1.4</v>
      </c>
      <c r="L86" s="167" t="s">
        <v>337</v>
      </c>
      <c r="M86" s="171">
        <v>73.099999999999994</v>
      </c>
      <c r="N86" s="172">
        <v>22.2</v>
      </c>
      <c r="O86" s="172">
        <v>0</v>
      </c>
      <c r="P86" s="173">
        <v>0</v>
      </c>
      <c r="Q86" s="199">
        <v>10</v>
      </c>
      <c r="R86" s="169">
        <v>2</v>
      </c>
      <c r="S86" s="167" t="s">
        <v>299</v>
      </c>
      <c r="T86" s="167" t="s">
        <v>355</v>
      </c>
    </row>
    <row r="87" spans="1:20" s="167" customFormat="1" ht="28.8" x14ac:dyDescent="0.3">
      <c r="A87" s="166">
        <v>43993</v>
      </c>
      <c r="B87" s="175" t="s">
        <v>363</v>
      </c>
      <c r="C87" s="167" t="s">
        <v>357</v>
      </c>
      <c r="D87" s="167" t="s">
        <v>329</v>
      </c>
      <c r="E87" s="167" t="s">
        <v>362</v>
      </c>
      <c r="F87" s="167" t="s">
        <v>359</v>
      </c>
      <c r="G87" s="168">
        <v>54</v>
      </c>
      <c r="H87" s="167" t="s">
        <v>360</v>
      </c>
      <c r="I87" s="167" t="s">
        <v>268</v>
      </c>
      <c r="J87" s="170">
        <v>12.6</v>
      </c>
      <c r="K87" s="170">
        <v>2.8</v>
      </c>
      <c r="L87" s="167" t="s">
        <v>304</v>
      </c>
      <c r="M87" s="171">
        <v>44.4</v>
      </c>
      <c r="N87" s="172">
        <v>11</v>
      </c>
      <c r="O87" s="172">
        <v>0</v>
      </c>
      <c r="P87" s="173">
        <v>0</v>
      </c>
      <c r="Q87" s="199">
        <v>37</v>
      </c>
      <c r="R87" s="169">
        <v>3.9</v>
      </c>
      <c r="S87" s="167" t="s">
        <v>299</v>
      </c>
      <c r="T87" s="167" t="s">
        <v>361</v>
      </c>
    </row>
    <row r="88" spans="1:20" s="167" customFormat="1" x14ac:dyDescent="0.3">
      <c r="A88" s="166">
        <v>43994</v>
      </c>
      <c r="B88" s="175" t="s">
        <v>366</v>
      </c>
      <c r="C88" s="167" t="s">
        <v>371</v>
      </c>
      <c r="D88" s="167" t="s">
        <v>365</v>
      </c>
      <c r="E88" s="167" t="s">
        <v>309</v>
      </c>
      <c r="F88" s="167" t="s">
        <v>295</v>
      </c>
      <c r="G88" s="168">
        <v>0</v>
      </c>
      <c r="H88" s="167" t="s">
        <v>367</v>
      </c>
      <c r="I88" s="167" t="s">
        <v>238</v>
      </c>
      <c r="J88" s="170">
        <v>4.0999999999999996</v>
      </c>
      <c r="K88" s="170">
        <v>1.5</v>
      </c>
      <c r="L88" s="167" t="s">
        <v>237</v>
      </c>
      <c r="M88" s="171">
        <v>0</v>
      </c>
      <c r="N88" s="172">
        <v>0</v>
      </c>
      <c r="O88" s="172">
        <v>0</v>
      </c>
      <c r="P88" s="173">
        <v>0</v>
      </c>
      <c r="Q88" s="199">
        <v>2</v>
      </c>
      <c r="R88" s="169">
        <v>11.4</v>
      </c>
      <c r="S88" s="167" t="s">
        <v>299</v>
      </c>
    </row>
    <row r="89" spans="1:20" s="167" customFormat="1" ht="28.8" x14ac:dyDescent="0.3">
      <c r="A89" s="166">
        <v>43994</v>
      </c>
      <c r="B89" s="175" t="s">
        <v>368</v>
      </c>
      <c r="C89" s="167" t="s">
        <v>371</v>
      </c>
      <c r="D89" s="167" t="s">
        <v>373</v>
      </c>
      <c r="E89" s="167" t="s">
        <v>331</v>
      </c>
      <c r="F89" s="167" t="s">
        <v>317</v>
      </c>
      <c r="G89" s="168">
        <v>52</v>
      </c>
      <c r="H89" s="167" t="s">
        <v>360</v>
      </c>
      <c r="I89" s="167" t="s">
        <v>297</v>
      </c>
      <c r="J89" s="170">
        <v>12.2</v>
      </c>
      <c r="K89" s="170">
        <v>2.5</v>
      </c>
      <c r="L89" s="167" t="s">
        <v>238</v>
      </c>
      <c r="M89" s="171">
        <v>38.4</v>
      </c>
      <c r="N89" s="172">
        <v>10.8</v>
      </c>
      <c r="O89" s="172">
        <v>0</v>
      </c>
      <c r="P89" s="173">
        <v>0</v>
      </c>
      <c r="Q89" s="199">
        <v>365</v>
      </c>
      <c r="R89" s="169">
        <v>1.7</v>
      </c>
      <c r="S89" s="167" t="s">
        <v>299</v>
      </c>
      <c r="T89" s="167" t="s">
        <v>361</v>
      </c>
    </row>
    <row r="90" spans="1:20" s="167" customFormat="1" ht="28.8" x14ac:dyDescent="0.3">
      <c r="A90" s="166">
        <v>43995</v>
      </c>
      <c r="B90" s="175" t="s">
        <v>370</v>
      </c>
      <c r="C90" s="167" t="s">
        <v>374</v>
      </c>
      <c r="D90" s="167" t="s">
        <v>372</v>
      </c>
      <c r="E90" s="167" t="s">
        <v>309</v>
      </c>
      <c r="F90" s="167" t="s">
        <v>295</v>
      </c>
      <c r="G90" s="168">
        <v>0</v>
      </c>
      <c r="H90" s="167" t="s">
        <v>327</v>
      </c>
      <c r="I90" s="167" t="s">
        <v>304</v>
      </c>
      <c r="J90" s="170">
        <v>2.7</v>
      </c>
      <c r="K90" s="170">
        <v>1.3</v>
      </c>
      <c r="L90" s="167" t="s">
        <v>237</v>
      </c>
      <c r="M90" s="171">
        <v>0</v>
      </c>
      <c r="N90" s="172">
        <v>0</v>
      </c>
      <c r="O90" s="172">
        <v>0</v>
      </c>
      <c r="P90" s="173">
        <v>0</v>
      </c>
      <c r="Q90" s="199">
        <v>5</v>
      </c>
      <c r="R90" s="169">
        <v>13.5</v>
      </c>
      <c r="S90" s="167" t="s">
        <v>299</v>
      </c>
    </row>
    <row r="91" spans="1:20" s="167" customFormat="1" ht="28.8" x14ac:dyDescent="0.3">
      <c r="A91" s="166">
        <v>43999</v>
      </c>
      <c r="B91" s="175" t="s">
        <v>376</v>
      </c>
      <c r="C91" s="167" t="s">
        <v>357</v>
      </c>
      <c r="D91" s="167" t="s">
        <v>308</v>
      </c>
      <c r="E91" s="167" t="s">
        <v>294</v>
      </c>
      <c r="F91" s="167" t="s">
        <v>295</v>
      </c>
      <c r="G91" s="168">
        <v>52</v>
      </c>
      <c r="H91" s="167" t="s">
        <v>377</v>
      </c>
      <c r="I91" s="167" t="s">
        <v>267</v>
      </c>
      <c r="J91" s="170">
        <v>8.1999999999999993</v>
      </c>
      <c r="K91" s="170">
        <v>2.2000000000000002</v>
      </c>
      <c r="L91" s="167" t="s">
        <v>237</v>
      </c>
      <c r="M91" s="171">
        <v>4.8</v>
      </c>
      <c r="N91" s="172">
        <v>0.5</v>
      </c>
      <c r="O91" s="172">
        <v>0</v>
      </c>
      <c r="P91" s="173">
        <v>0</v>
      </c>
      <c r="Q91" s="199">
        <v>28</v>
      </c>
      <c r="R91" s="169">
        <v>2.5</v>
      </c>
      <c r="S91" s="167" t="s">
        <v>299</v>
      </c>
    </row>
    <row r="92" spans="1:20" s="167" customFormat="1" ht="28.8" x14ac:dyDescent="0.3">
      <c r="A92" s="166">
        <v>44001</v>
      </c>
      <c r="B92" s="175" t="s">
        <v>379</v>
      </c>
      <c r="C92" s="167" t="s">
        <v>374</v>
      </c>
      <c r="D92" s="167" t="s">
        <v>308</v>
      </c>
      <c r="E92" s="167" t="s">
        <v>344</v>
      </c>
      <c r="F92" s="167" t="s">
        <v>295</v>
      </c>
      <c r="G92" s="168">
        <v>17</v>
      </c>
      <c r="H92" s="167" t="s">
        <v>350</v>
      </c>
      <c r="I92" s="167" t="s">
        <v>337</v>
      </c>
      <c r="J92" s="170">
        <v>2.7</v>
      </c>
      <c r="K92" s="170">
        <v>1.4</v>
      </c>
      <c r="L92" s="167" t="s">
        <v>268</v>
      </c>
      <c r="M92" s="171">
        <v>0</v>
      </c>
      <c r="N92" s="172">
        <v>0</v>
      </c>
      <c r="O92" s="172">
        <v>0</v>
      </c>
      <c r="P92" s="173">
        <v>0</v>
      </c>
      <c r="Q92" s="199">
        <v>8</v>
      </c>
      <c r="R92" s="169">
        <v>13.7</v>
      </c>
      <c r="S92" s="167" t="s">
        <v>299</v>
      </c>
      <c r="T92" s="167" t="s">
        <v>378</v>
      </c>
    </row>
    <row r="93" spans="1:20" s="167" customFormat="1" ht="28.8" x14ac:dyDescent="0.3">
      <c r="A93" s="166">
        <v>44003</v>
      </c>
      <c r="B93" s="175" t="s">
        <v>382</v>
      </c>
      <c r="C93" s="167" t="s">
        <v>292</v>
      </c>
      <c r="D93" s="167" t="s">
        <v>310</v>
      </c>
      <c r="E93" s="167" t="s">
        <v>384</v>
      </c>
      <c r="F93" s="167" t="s">
        <v>317</v>
      </c>
      <c r="G93" s="168">
        <v>35</v>
      </c>
      <c r="H93" s="167" t="s">
        <v>383</v>
      </c>
      <c r="I93" s="167" t="s">
        <v>304</v>
      </c>
      <c r="J93" s="170">
        <v>7.1</v>
      </c>
      <c r="K93" s="170">
        <v>3</v>
      </c>
      <c r="L93" s="167" t="s">
        <v>242</v>
      </c>
      <c r="M93" s="171">
        <v>0</v>
      </c>
      <c r="N93" s="172">
        <v>0</v>
      </c>
      <c r="O93" s="172">
        <v>0</v>
      </c>
      <c r="P93" s="173">
        <v>0</v>
      </c>
      <c r="Q93" s="199">
        <v>15</v>
      </c>
      <c r="R93" s="169">
        <v>5.4</v>
      </c>
      <c r="S93" s="167" t="s">
        <v>299</v>
      </c>
    </row>
    <row r="94" spans="1:20" s="167" customFormat="1" ht="28.8" x14ac:dyDescent="0.3">
      <c r="A94" s="166">
        <v>44008</v>
      </c>
      <c r="B94" s="175" t="s">
        <v>385</v>
      </c>
      <c r="C94" s="167" t="s">
        <v>386</v>
      </c>
      <c r="D94" s="167" t="s">
        <v>310</v>
      </c>
      <c r="E94" s="167" t="s">
        <v>294</v>
      </c>
      <c r="F94" s="167" t="s">
        <v>359</v>
      </c>
      <c r="G94" s="168">
        <v>55</v>
      </c>
      <c r="H94" s="167" t="s">
        <v>387</v>
      </c>
      <c r="I94" s="167" t="s">
        <v>297</v>
      </c>
      <c r="J94" s="170">
        <v>10.199999999999999</v>
      </c>
      <c r="K94" s="170">
        <v>1.3</v>
      </c>
      <c r="L94" s="167" t="s">
        <v>238</v>
      </c>
      <c r="M94" s="171">
        <v>22.8</v>
      </c>
      <c r="N94" s="172">
        <v>10.199999999999999</v>
      </c>
      <c r="O94" s="172">
        <v>0</v>
      </c>
      <c r="P94" s="173">
        <v>0</v>
      </c>
      <c r="Q94" s="199">
        <v>46</v>
      </c>
      <c r="R94" s="169">
        <v>3</v>
      </c>
      <c r="S94" s="167" t="s">
        <v>299</v>
      </c>
    </row>
    <row r="95" spans="1:20" s="167" customFormat="1" x14ac:dyDescent="0.3">
      <c r="A95" s="166">
        <v>44009</v>
      </c>
      <c r="B95" s="175" t="s">
        <v>390</v>
      </c>
      <c r="C95" s="167" t="s">
        <v>388</v>
      </c>
      <c r="D95" s="167" t="s">
        <v>308</v>
      </c>
      <c r="E95" s="167" t="s">
        <v>389</v>
      </c>
      <c r="F95" s="167" t="s">
        <v>295</v>
      </c>
      <c r="G95" s="168">
        <v>0</v>
      </c>
      <c r="H95" s="167" t="s">
        <v>387</v>
      </c>
      <c r="I95" s="167" t="s">
        <v>304</v>
      </c>
      <c r="J95" s="170">
        <v>8.5</v>
      </c>
      <c r="K95" s="170">
        <v>4.5</v>
      </c>
      <c r="L95" s="167" t="s">
        <v>238</v>
      </c>
      <c r="M95" s="171">
        <v>0</v>
      </c>
      <c r="N95" s="172">
        <v>0</v>
      </c>
      <c r="O95" s="172">
        <v>0</v>
      </c>
      <c r="P95" s="173">
        <v>0</v>
      </c>
      <c r="Q95" s="199">
        <v>25</v>
      </c>
      <c r="R95" s="169">
        <v>1.9</v>
      </c>
      <c r="S95" s="167" t="s">
        <v>299</v>
      </c>
    </row>
    <row r="96" spans="1:20" s="167" customFormat="1" ht="28.8" x14ac:dyDescent="0.3">
      <c r="A96" s="166">
        <v>44010</v>
      </c>
      <c r="B96" s="175" t="s">
        <v>399</v>
      </c>
      <c r="C96" s="167" t="s">
        <v>386</v>
      </c>
      <c r="D96" s="167" t="s">
        <v>308</v>
      </c>
      <c r="E96" s="167" t="s">
        <v>325</v>
      </c>
      <c r="F96" s="167" t="s">
        <v>317</v>
      </c>
      <c r="G96" s="168">
        <v>45</v>
      </c>
      <c r="H96" s="167" t="s">
        <v>387</v>
      </c>
      <c r="I96" s="167" t="s">
        <v>268</v>
      </c>
      <c r="J96" s="170">
        <v>7.1</v>
      </c>
      <c r="K96" s="170">
        <v>2.2000000000000002</v>
      </c>
      <c r="L96" s="167" t="s">
        <v>237</v>
      </c>
      <c r="M96" s="171">
        <v>2.4</v>
      </c>
      <c r="N96" s="172">
        <v>1</v>
      </c>
      <c r="O96" s="172">
        <v>0</v>
      </c>
      <c r="P96" s="173">
        <v>0</v>
      </c>
      <c r="Q96" s="199">
        <v>21</v>
      </c>
      <c r="R96" s="169">
        <v>7</v>
      </c>
      <c r="S96" s="167" t="s">
        <v>299</v>
      </c>
      <c r="T96" s="167" t="s">
        <v>397</v>
      </c>
    </row>
    <row r="97" spans="1:20" s="167" customFormat="1" ht="28.8" x14ac:dyDescent="0.3">
      <c r="A97" s="166">
        <v>44011</v>
      </c>
      <c r="B97" s="175" t="s">
        <v>392</v>
      </c>
      <c r="C97" s="167" t="s">
        <v>343</v>
      </c>
      <c r="D97" s="167" t="s">
        <v>293</v>
      </c>
      <c r="E97" s="167" t="s">
        <v>344</v>
      </c>
      <c r="F97" s="167" t="s">
        <v>295</v>
      </c>
      <c r="G97" s="168">
        <v>43</v>
      </c>
      <c r="H97" s="167" t="s">
        <v>340</v>
      </c>
      <c r="I97" s="167" t="s">
        <v>337</v>
      </c>
      <c r="J97" s="170">
        <v>2.4</v>
      </c>
      <c r="K97" s="170">
        <v>0.8</v>
      </c>
      <c r="L97" s="167" t="s">
        <v>244</v>
      </c>
      <c r="M97" s="171">
        <v>0</v>
      </c>
      <c r="N97" s="172">
        <v>0</v>
      </c>
      <c r="O97" s="172">
        <v>0</v>
      </c>
      <c r="P97" s="173">
        <v>0</v>
      </c>
      <c r="Q97" s="199">
        <v>12</v>
      </c>
      <c r="R97" s="169">
        <v>7.1</v>
      </c>
      <c r="S97" s="167" t="s">
        <v>299</v>
      </c>
      <c r="T97" s="167" t="s">
        <v>393</v>
      </c>
    </row>
    <row r="98" spans="1:20" s="167" customFormat="1" ht="43.2" x14ac:dyDescent="0.3">
      <c r="A98" s="166">
        <v>44011</v>
      </c>
      <c r="B98" s="175" t="s">
        <v>394</v>
      </c>
      <c r="C98" s="167" t="s">
        <v>343</v>
      </c>
      <c r="D98" s="167" t="s">
        <v>293</v>
      </c>
      <c r="E98" s="167" t="s">
        <v>402</v>
      </c>
      <c r="F98" s="167" t="s">
        <v>317</v>
      </c>
      <c r="G98" s="168">
        <v>45</v>
      </c>
      <c r="H98" s="167" t="s">
        <v>340</v>
      </c>
      <c r="I98" s="167" t="s">
        <v>238</v>
      </c>
      <c r="J98" s="170">
        <v>5.0999999999999996</v>
      </c>
      <c r="K98" s="170">
        <v>2.4</v>
      </c>
      <c r="L98" s="167" t="s">
        <v>237</v>
      </c>
      <c r="M98" s="171">
        <v>3.6</v>
      </c>
      <c r="N98" s="172">
        <v>1.2</v>
      </c>
      <c r="O98" s="172">
        <v>0</v>
      </c>
      <c r="P98" s="173">
        <v>0</v>
      </c>
      <c r="Q98" s="199">
        <v>5</v>
      </c>
      <c r="R98" s="169">
        <v>8</v>
      </c>
      <c r="S98" s="167" t="s">
        <v>299</v>
      </c>
      <c r="T98" s="167" t="s">
        <v>411</v>
      </c>
    </row>
    <row r="99" spans="1:20" s="167" customFormat="1" x14ac:dyDescent="0.3">
      <c r="A99" s="166"/>
      <c r="B99" s="175"/>
      <c r="G99" s="168"/>
      <c r="J99" s="170"/>
      <c r="K99" s="170"/>
      <c r="M99" s="171"/>
      <c r="N99" s="172"/>
      <c r="O99" s="172"/>
      <c r="P99" s="173"/>
      <c r="Q99" s="199"/>
      <c r="R99" s="169"/>
    </row>
    <row r="100" spans="1:20" s="167" customFormat="1" x14ac:dyDescent="0.3">
      <c r="A100" s="166"/>
      <c r="B100" s="175"/>
      <c r="G100" s="168"/>
      <c r="J100" s="170"/>
      <c r="K100" s="170"/>
      <c r="M100" s="171"/>
      <c r="N100" s="172"/>
      <c r="O100" s="172"/>
      <c r="P100" s="173"/>
      <c r="Q100" s="199"/>
      <c r="R100" s="169"/>
    </row>
    <row r="101" spans="1:20" s="167" customFormat="1" x14ac:dyDescent="0.3">
      <c r="A101" s="350"/>
      <c r="C101" s="65" t="s">
        <v>140</v>
      </c>
      <c r="D101" s="65"/>
      <c r="E101" s="152"/>
      <c r="F101" s="152"/>
      <c r="G101" s="152">
        <f>COUNTIF(S83:S100,"*áno*")</f>
        <v>16</v>
      </c>
      <c r="J101" s="170"/>
      <c r="K101" s="170"/>
      <c r="M101" s="171"/>
      <c r="N101" s="172"/>
      <c r="O101" s="172"/>
      <c r="P101" s="173"/>
      <c r="Q101" s="199"/>
      <c r="R101" s="169"/>
    </row>
    <row r="102" spans="1:20" s="167" customFormat="1" x14ac:dyDescent="0.3">
      <c r="A102" s="350"/>
      <c r="C102" s="65" t="s">
        <v>141</v>
      </c>
      <c r="D102" s="65"/>
      <c r="E102" s="152"/>
      <c r="F102" s="152"/>
      <c r="G102" s="152">
        <f>COUNTIF(E83:E100,"*w*")</f>
        <v>13</v>
      </c>
      <c r="J102" s="170"/>
      <c r="K102" s="170"/>
      <c r="M102" s="171"/>
      <c r="N102" s="172"/>
      <c r="O102" s="172"/>
      <c r="P102" s="173"/>
      <c r="Q102" s="199"/>
      <c r="R102" s="169"/>
    </row>
    <row r="103" spans="1:20" s="167" customFormat="1" x14ac:dyDescent="0.3">
      <c r="A103" s="350"/>
      <c r="C103" s="65" t="s">
        <v>142</v>
      </c>
      <c r="D103" s="65"/>
      <c r="E103" s="152"/>
      <c r="F103" s="152"/>
      <c r="G103" s="152">
        <f>COUNTIF(E83:E100,"*P*")</f>
        <v>5</v>
      </c>
      <c r="J103" s="170"/>
      <c r="K103" s="170"/>
      <c r="M103" s="171"/>
      <c r="N103" s="172"/>
      <c r="O103" s="172"/>
      <c r="P103" s="173"/>
      <c r="Q103" s="199"/>
      <c r="R103" s="169"/>
    </row>
    <row r="104" spans="1:20" s="167" customFormat="1" x14ac:dyDescent="0.3">
      <c r="A104" s="166"/>
      <c r="C104" s="65" t="s">
        <v>143</v>
      </c>
      <c r="D104" s="65"/>
      <c r="E104" s="152"/>
      <c r="F104" s="152"/>
      <c r="G104" s="152">
        <f>COUNTIF(E83:E100,"*L*")</f>
        <v>2</v>
      </c>
      <c r="J104" s="170"/>
      <c r="K104" s="170"/>
      <c r="M104" s="171"/>
      <c r="N104" s="172"/>
      <c r="O104" s="172"/>
      <c r="P104" s="173"/>
      <c r="Q104" s="199"/>
      <c r="R104" s="169"/>
    </row>
    <row r="105" spans="1:20" s="167" customFormat="1" x14ac:dyDescent="0.3">
      <c r="A105" s="166"/>
      <c r="C105" s="65" t="s">
        <v>144</v>
      </c>
      <c r="D105" s="65"/>
      <c r="E105" s="152"/>
      <c r="F105" s="152"/>
      <c r="G105" s="152">
        <f>COUNTIF(E83:E100,"*V*")</f>
        <v>9</v>
      </c>
      <c r="J105" s="170"/>
      <c r="K105" s="170"/>
      <c r="M105" s="171"/>
      <c r="N105" s="172"/>
      <c r="O105" s="172"/>
      <c r="P105" s="173"/>
      <c r="Q105" s="199"/>
      <c r="R105" s="169"/>
    </row>
    <row r="106" spans="1:20" s="167" customFormat="1" x14ac:dyDescent="0.3">
      <c r="A106" s="166"/>
      <c r="C106" s="65"/>
      <c r="D106" s="65"/>
      <c r="E106" s="152"/>
      <c r="F106" s="152"/>
      <c r="G106" s="152"/>
      <c r="J106" s="170"/>
      <c r="K106" s="170"/>
      <c r="M106" s="171"/>
      <c r="N106" s="172"/>
      <c r="O106" s="172"/>
      <c r="P106" s="173"/>
      <c r="Q106" s="199"/>
      <c r="R106" s="169"/>
    </row>
    <row r="107" spans="1:20" s="167" customFormat="1" x14ac:dyDescent="0.3">
      <c r="A107" s="166"/>
      <c r="C107" s="65" t="s">
        <v>145</v>
      </c>
      <c r="D107" s="65"/>
      <c r="E107" s="152"/>
      <c r="F107" s="152"/>
      <c r="G107" s="152">
        <f>COUNTIF(E83:E100,"*D*")</f>
        <v>13</v>
      </c>
      <c r="J107" s="170"/>
      <c r="K107" s="170"/>
      <c r="M107" s="171"/>
      <c r="N107" s="172"/>
      <c r="O107" s="172"/>
      <c r="P107" s="173"/>
      <c r="Q107" s="199"/>
      <c r="R107" s="169"/>
    </row>
    <row r="108" spans="1:20" s="167" customFormat="1" x14ac:dyDescent="0.3">
      <c r="A108" s="166"/>
      <c r="C108" s="65" t="s">
        <v>146</v>
      </c>
      <c r="D108" s="65"/>
      <c r="E108" s="152"/>
      <c r="F108" s="152"/>
      <c r="G108" s="152">
        <f>COUNTIF(E83:E100,"*S*")</f>
        <v>0</v>
      </c>
      <c r="J108" s="170"/>
      <c r="K108" s="170"/>
      <c r="M108" s="171"/>
      <c r="N108" s="172"/>
      <c r="O108" s="172"/>
      <c r="P108" s="173"/>
      <c r="Q108" s="199"/>
      <c r="R108" s="169"/>
    </row>
    <row r="109" spans="1:20" s="167" customFormat="1" x14ac:dyDescent="0.3">
      <c r="A109" s="166"/>
      <c r="C109" s="65" t="s">
        <v>147</v>
      </c>
      <c r="D109" s="65"/>
      <c r="E109" s="152"/>
      <c r="F109" s="152"/>
      <c r="G109" s="152">
        <f>COUNTIF(E83:E100,"*K*")</f>
        <v>1</v>
      </c>
      <c r="J109" s="170"/>
      <c r="K109" s="170"/>
      <c r="M109" s="171"/>
      <c r="N109" s="172"/>
      <c r="O109" s="172"/>
      <c r="P109" s="173"/>
      <c r="Q109" s="199"/>
      <c r="R109" s="169"/>
    </row>
    <row r="110" spans="1:20" s="167" customFormat="1" ht="15" thickBot="1" x14ac:dyDescent="0.35">
      <c r="A110" s="166"/>
      <c r="C110" s="178" t="s">
        <v>148</v>
      </c>
      <c r="D110" s="178"/>
      <c r="G110" s="167">
        <f>COUNTIF(E83:E100,"*Z*")</f>
        <v>9</v>
      </c>
      <c r="J110" s="170"/>
      <c r="K110" s="170"/>
      <c r="M110" s="171"/>
      <c r="N110" s="172"/>
      <c r="O110" s="172"/>
      <c r="P110" s="173"/>
      <c r="Q110" s="199"/>
      <c r="R110" s="169"/>
    </row>
    <row r="111" spans="1:20" s="101" customFormat="1" ht="15" thickBot="1" x14ac:dyDescent="0.35">
      <c r="A111" s="183" t="s">
        <v>111</v>
      </c>
      <c r="G111" s="184"/>
      <c r="J111" s="186"/>
      <c r="K111" s="186"/>
      <c r="M111" s="187"/>
      <c r="N111" s="188"/>
      <c r="O111" s="188"/>
      <c r="P111" s="189"/>
      <c r="Q111" s="200"/>
      <c r="R111" s="185"/>
    </row>
    <row r="112" spans="1:20" s="167" customFormat="1" ht="28.8" x14ac:dyDescent="0.3">
      <c r="A112" s="166">
        <v>44014</v>
      </c>
      <c r="B112" s="175" t="s">
        <v>405</v>
      </c>
      <c r="C112" s="167" t="s">
        <v>374</v>
      </c>
      <c r="D112" s="167" t="s">
        <v>407</v>
      </c>
      <c r="E112" s="167" t="s">
        <v>294</v>
      </c>
      <c r="F112" s="167" t="s">
        <v>295</v>
      </c>
      <c r="G112" s="168">
        <v>47</v>
      </c>
      <c r="H112" s="167" t="s">
        <v>296</v>
      </c>
      <c r="I112" s="167" t="s">
        <v>237</v>
      </c>
      <c r="J112" s="170">
        <v>6.5</v>
      </c>
      <c r="K112" s="170">
        <v>2</v>
      </c>
      <c r="L112" s="167" t="s">
        <v>268</v>
      </c>
      <c r="M112" s="171">
        <v>40.799999999999997</v>
      </c>
      <c r="N112" s="172">
        <v>3.7</v>
      </c>
      <c r="O112" s="172">
        <v>0</v>
      </c>
      <c r="P112" s="173">
        <v>0</v>
      </c>
      <c r="Q112" s="199">
        <v>104</v>
      </c>
      <c r="R112" s="169">
        <v>0.7</v>
      </c>
      <c r="S112" s="167" t="s">
        <v>299</v>
      </c>
      <c r="T112" s="167" t="s">
        <v>408</v>
      </c>
    </row>
    <row r="113" spans="1:20" s="167" customFormat="1" ht="72" x14ac:dyDescent="0.3">
      <c r="A113" s="166">
        <v>44014</v>
      </c>
      <c r="B113" s="175" t="s">
        <v>401</v>
      </c>
      <c r="C113" s="167" t="s">
        <v>374</v>
      </c>
      <c r="D113" s="167" t="s">
        <v>406</v>
      </c>
      <c r="E113" s="167" t="s">
        <v>404</v>
      </c>
      <c r="F113" s="167" t="s">
        <v>400</v>
      </c>
      <c r="G113" s="168">
        <v>18</v>
      </c>
      <c r="H113" s="167" t="s">
        <v>296</v>
      </c>
      <c r="I113" s="167" t="s">
        <v>237</v>
      </c>
      <c r="J113" s="170">
        <v>7.5</v>
      </c>
      <c r="K113" s="170">
        <v>1.4</v>
      </c>
      <c r="L113" s="167" t="s">
        <v>268</v>
      </c>
      <c r="M113" s="171">
        <v>0.4</v>
      </c>
      <c r="N113" s="172">
        <v>0.3</v>
      </c>
      <c r="O113" s="172">
        <v>0</v>
      </c>
      <c r="P113" s="173">
        <v>0</v>
      </c>
      <c r="Q113" s="199">
        <v>130</v>
      </c>
      <c r="R113" s="169">
        <v>3.2</v>
      </c>
      <c r="S113" s="167" t="s">
        <v>299</v>
      </c>
      <c r="T113" s="167" t="s">
        <v>409</v>
      </c>
    </row>
    <row r="114" spans="1:20" s="167" customFormat="1" ht="57.6" x14ac:dyDescent="0.3">
      <c r="A114" s="166">
        <v>44015</v>
      </c>
      <c r="B114" s="175" t="s">
        <v>410</v>
      </c>
      <c r="C114" s="167" t="s">
        <v>292</v>
      </c>
      <c r="D114" s="167" t="s">
        <v>412</v>
      </c>
      <c r="E114" s="167" t="s">
        <v>362</v>
      </c>
      <c r="F114" s="167" t="s">
        <v>317</v>
      </c>
      <c r="G114" s="168">
        <v>49</v>
      </c>
      <c r="H114" s="167" t="s">
        <v>296</v>
      </c>
      <c r="I114" s="167" t="s">
        <v>238</v>
      </c>
      <c r="J114" s="170">
        <v>7.5</v>
      </c>
      <c r="K114" s="170">
        <v>1</v>
      </c>
      <c r="L114" s="167" t="s">
        <v>238</v>
      </c>
      <c r="M114" s="171">
        <v>30</v>
      </c>
      <c r="N114" s="172">
        <v>20.399999999999999</v>
      </c>
      <c r="O114" s="172">
        <v>0</v>
      </c>
      <c r="P114" s="173">
        <v>0</v>
      </c>
      <c r="Q114" s="199">
        <v>33</v>
      </c>
      <c r="R114" s="169">
        <v>3.7</v>
      </c>
      <c r="S114" s="167" t="s">
        <v>299</v>
      </c>
      <c r="T114" s="167" t="s">
        <v>413</v>
      </c>
    </row>
    <row r="115" spans="1:20" s="167" customFormat="1" ht="28.8" x14ac:dyDescent="0.3">
      <c r="A115" s="166">
        <v>44018</v>
      </c>
      <c r="B115" s="175" t="s">
        <v>417</v>
      </c>
      <c r="C115" s="167" t="s">
        <v>343</v>
      </c>
      <c r="D115" s="167" t="s">
        <v>416</v>
      </c>
      <c r="E115" s="167" t="s">
        <v>325</v>
      </c>
      <c r="F115" s="167" t="s">
        <v>317</v>
      </c>
      <c r="G115" s="168">
        <v>51</v>
      </c>
      <c r="H115" s="167" t="s">
        <v>296</v>
      </c>
      <c r="I115" s="167" t="s">
        <v>304</v>
      </c>
      <c r="J115" s="170">
        <v>5.8</v>
      </c>
      <c r="K115" s="170">
        <v>2.4</v>
      </c>
      <c r="L115" s="167" t="s">
        <v>240</v>
      </c>
      <c r="M115" s="171">
        <v>31.2</v>
      </c>
      <c r="N115" s="172">
        <v>9.1999999999999993</v>
      </c>
      <c r="O115" s="172">
        <v>0</v>
      </c>
      <c r="P115" s="173">
        <v>0</v>
      </c>
      <c r="Q115" s="199">
        <v>54</v>
      </c>
      <c r="R115" s="169">
        <v>6.3</v>
      </c>
      <c r="S115" s="167" t="s">
        <v>299</v>
      </c>
      <c r="T115" s="167" t="s">
        <v>418</v>
      </c>
    </row>
    <row r="116" spans="1:20" s="167" customFormat="1" ht="57.6" x14ac:dyDescent="0.3">
      <c r="A116" s="166">
        <v>44028</v>
      </c>
      <c r="B116" s="175" t="s">
        <v>421</v>
      </c>
      <c r="C116" s="167" t="s">
        <v>292</v>
      </c>
      <c r="D116" s="167" t="s">
        <v>310</v>
      </c>
      <c r="E116" s="167" t="s">
        <v>424</v>
      </c>
      <c r="F116" s="167" t="s">
        <v>295</v>
      </c>
      <c r="G116" s="168">
        <v>60</v>
      </c>
      <c r="H116" s="167" t="s">
        <v>387</v>
      </c>
      <c r="I116" s="167" t="s">
        <v>297</v>
      </c>
      <c r="J116" s="170">
        <v>2.7</v>
      </c>
      <c r="K116" s="170">
        <v>0.8</v>
      </c>
      <c r="L116" s="167" t="s">
        <v>268</v>
      </c>
      <c r="M116" s="171">
        <v>108</v>
      </c>
      <c r="N116" s="172">
        <v>25.2</v>
      </c>
      <c r="O116" s="172">
        <v>10</v>
      </c>
      <c r="P116" s="173">
        <v>0</v>
      </c>
      <c r="Q116" s="199">
        <v>183</v>
      </c>
      <c r="R116" s="169">
        <v>0.2</v>
      </c>
      <c r="S116" s="167" t="s">
        <v>299</v>
      </c>
      <c r="T116" s="167" t="s">
        <v>420</v>
      </c>
    </row>
    <row r="117" spans="1:20" s="167" customFormat="1" ht="129.6" x14ac:dyDescent="0.3">
      <c r="A117" s="166">
        <v>44030</v>
      </c>
      <c r="B117" s="175" t="s">
        <v>422</v>
      </c>
      <c r="C117" s="167" t="s">
        <v>386</v>
      </c>
      <c r="D117" s="167" t="s">
        <v>423</v>
      </c>
      <c r="E117" s="167" t="s">
        <v>294</v>
      </c>
      <c r="F117" s="167" t="s">
        <v>295</v>
      </c>
      <c r="G117" s="168">
        <v>62</v>
      </c>
      <c r="H117" s="167" t="s">
        <v>360</v>
      </c>
      <c r="I117" s="167" t="s">
        <v>297</v>
      </c>
      <c r="J117" s="170">
        <v>8.8000000000000007</v>
      </c>
      <c r="K117" s="170">
        <v>2.5</v>
      </c>
      <c r="L117" s="167" t="s">
        <v>268</v>
      </c>
      <c r="M117" s="171">
        <v>12</v>
      </c>
      <c r="N117" s="172">
        <v>3.8</v>
      </c>
      <c r="O117" s="172">
        <v>0</v>
      </c>
      <c r="P117" s="173">
        <v>0</v>
      </c>
      <c r="Q117" s="199">
        <v>40</v>
      </c>
      <c r="R117" s="169">
        <v>1</v>
      </c>
      <c r="S117" s="167" t="s">
        <v>299</v>
      </c>
      <c r="T117" s="167" t="s">
        <v>442</v>
      </c>
    </row>
    <row r="118" spans="1:20" s="167" customFormat="1" x14ac:dyDescent="0.3">
      <c r="A118" s="166">
        <v>44031</v>
      </c>
      <c r="B118" s="175" t="s">
        <v>427</v>
      </c>
      <c r="C118" s="167" t="s">
        <v>386</v>
      </c>
      <c r="D118" s="167" t="s">
        <v>308</v>
      </c>
      <c r="E118" s="167" t="s">
        <v>426</v>
      </c>
      <c r="F118" s="167" t="s">
        <v>295</v>
      </c>
      <c r="G118" s="168">
        <v>0</v>
      </c>
      <c r="H118" s="167" t="s">
        <v>356</v>
      </c>
      <c r="I118" s="167" t="s">
        <v>330</v>
      </c>
      <c r="J118" s="170">
        <v>3.4</v>
      </c>
      <c r="K118" s="170">
        <v>1</v>
      </c>
      <c r="L118" s="167" t="s">
        <v>268</v>
      </c>
      <c r="M118" s="171">
        <v>0</v>
      </c>
      <c r="N118" s="172">
        <v>0</v>
      </c>
      <c r="O118" s="172">
        <v>0</v>
      </c>
      <c r="P118" s="173">
        <v>0</v>
      </c>
      <c r="Q118" s="199">
        <v>30</v>
      </c>
      <c r="R118" s="169">
        <v>14.7</v>
      </c>
      <c r="S118" s="167" t="s">
        <v>299</v>
      </c>
    </row>
    <row r="119" spans="1:20" s="167" customFormat="1" ht="28.8" x14ac:dyDescent="0.3">
      <c r="A119" s="166">
        <v>44032</v>
      </c>
      <c r="B119" s="175" t="s">
        <v>430</v>
      </c>
      <c r="C119" s="167" t="s">
        <v>429</v>
      </c>
      <c r="D119" s="167" t="s">
        <v>416</v>
      </c>
      <c r="E119" s="167" t="s">
        <v>325</v>
      </c>
      <c r="F119" s="167" t="s">
        <v>295</v>
      </c>
      <c r="G119" s="168">
        <v>0</v>
      </c>
      <c r="H119" s="167" t="s">
        <v>296</v>
      </c>
      <c r="I119" s="167" t="s">
        <v>348</v>
      </c>
      <c r="J119" s="170">
        <v>1.4</v>
      </c>
      <c r="K119" s="170">
        <v>0.2</v>
      </c>
      <c r="L119" s="167" t="s">
        <v>244</v>
      </c>
      <c r="M119" s="171">
        <v>0</v>
      </c>
      <c r="N119" s="172">
        <v>0</v>
      </c>
      <c r="O119" s="172">
        <v>0</v>
      </c>
      <c r="P119" s="173">
        <v>0</v>
      </c>
      <c r="Q119" s="199">
        <v>7</v>
      </c>
      <c r="R119" s="169">
        <v>15</v>
      </c>
      <c r="S119" s="167" t="s">
        <v>299</v>
      </c>
    </row>
    <row r="120" spans="1:20" s="167" customFormat="1" ht="28.8" x14ac:dyDescent="0.3">
      <c r="A120" s="166">
        <v>44033</v>
      </c>
      <c r="B120" s="175" t="s">
        <v>433</v>
      </c>
      <c r="C120" s="167" t="s">
        <v>305</v>
      </c>
      <c r="D120" s="167" t="s">
        <v>310</v>
      </c>
      <c r="E120" s="167" t="s">
        <v>362</v>
      </c>
      <c r="F120" s="167" t="s">
        <v>317</v>
      </c>
      <c r="G120" s="168">
        <v>36</v>
      </c>
      <c r="H120" s="167" t="s">
        <v>432</v>
      </c>
      <c r="I120" s="167" t="s">
        <v>238</v>
      </c>
      <c r="J120" s="170">
        <v>4.8</v>
      </c>
      <c r="K120" s="170">
        <v>1.9</v>
      </c>
      <c r="L120" s="167" t="s">
        <v>240</v>
      </c>
      <c r="M120" s="171">
        <v>4.8</v>
      </c>
      <c r="N120" s="172">
        <v>1.2</v>
      </c>
      <c r="O120" s="172">
        <v>0</v>
      </c>
      <c r="P120" s="173">
        <v>0</v>
      </c>
      <c r="Q120" s="199">
        <v>40</v>
      </c>
      <c r="R120" s="169">
        <v>4.9000000000000004</v>
      </c>
      <c r="S120" s="167" t="s">
        <v>299</v>
      </c>
      <c r="T120" s="167" t="s">
        <v>431</v>
      </c>
    </row>
    <row r="121" spans="1:20" s="167" customFormat="1" ht="28.8" x14ac:dyDescent="0.3">
      <c r="A121" s="166">
        <v>44038</v>
      </c>
      <c r="B121" s="175" t="s">
        <v>436</v>
      </c>
      <c r="C121" s="167" t="s">
        <v>429</v>
      </c>
      <c r="D121" s="167" t="s">
        <v>308</v>
      </c>
      <c r="E121" s="167" t="s">
        <v>344</v>
      </c>
      <c r="F121" s="167" t="s">
        <v>295</v>
      </c>
      <c r="G121" s="168">
        <v>41</v>
      </c>
      <c r="H121" s="167" t="s">
        <v>367</v>
      </c>
      <c r="I121" s="167" t="s">
        <v>239</v>
      </c>
      <c r="J121" s="170">
        <v>5.4</v>
      </c>
      <c r="K121" s="170">
        <v>1.9</v>
      </c>
      <c r="L121" s="167" t="s">
        <v>237</v>
      </c>
      <c r="M121" s="171">
        <v>0</v>
      </c>
      <c r="N121" s="172">
        <v>0</v>
      </c>
      <c r="O121" s="172">
        <v>0</v>
      </c>
      <c r="P121" s="173">
        <v>0</v>
      </c>
      <c r="Q121" s="199">
        <v>5</v>
      </c>
      <c r="R121" s="169">
        <v>11</v>
      </c>
      <c r="S121" s="167" t="s">
        <v>299</v>
      </c>
    </row>
    <row r="122" spans="1:20" s="167" customFormat="1" ht="72" x14ac:dyDescent="0.3">
      <c r="A122" s="166">
        <v>44041</v>
      </c>
      <c r="B122" s="175" t="s">
        <v>438</v>
      </c>
      <c r="C122" s="167" t="s">
        <v>292</v>
      </c>
      <c r="D122" s="167" t="s">
        <v>308</v>
      </c>
      <c r="E122" s="167" t="s">
        <v>294</v>
      </c>
      <c r="F122" s="167" t="s">
        <v>400</v>
      </c>
      <c r="G122" s="168">
        <v>45</v>
      </c>
      <c r="H122" s="167" t="s">
        <v>432</v>
      </c>
      <c r="I122" s="167" t="s">
        <v>244</v>
      </c>
      <c r="J122" s="170">
        <v>4.4000000000000004</v>
      </c>
      <c r="K122" s="170">
        <v>1.7</v>
      </c>
      <c r="L122" s="167" t="s">
        <v>443</v>
      </c>
      <c r="M122" s="171">
        <v>16</v>
      </c>
      <c r="N122" s="172">
        <v>3.9</v>
      </c>
      <c r="O122" s="172">
        <v>0</v>
      </c>
      <c r="P122" s="173">
        <v>0</v>
      </c>
      <c r="Q122" s="199">
        <v>151</v>
      </c>
      <c r="R122" s="169">
        <v>2.2999999999999998</v>
      </c>
      <c r="S122" s="167" t="s">
        <v>299</v>
      </c>
      <c r="T122" s="167" t="s">
        <v>444</v>
      </c>
    </row>
    <row r="123" spans="1:20" s="167" customFormat="1" x14ac:dyDescent="0.3">
      <c r="A123" s="166"/>
      <c r="B123" s="175"/>
      <c r="G123" s="168"/>
      <c r="J123" s="170"/>
      <c r="K123" s="170"/>
      <c r="M123" s="171"/>
      <c r="N123" s="172"/>
      <c r="O123" s="172"/>
      <c r="P123" s="173"/>
      <c r="Q123" s="199"/>
      <c r="R123" s="169"/>
    </row>
    <row r="124" spans="1:20" s="167" customFormat="1" x14ac:dyDescent="0.3">
      <c r="A124" s="166"/>
      <c r="B124" s="175"/>
      <c r="G124" s="168"/>
      <c r="J124" s="170"/>
      <c r="K124" s="170"/>
      <c r="M124" s="171"/>
      <c r="N124" s="172"/>
      <c r="O124" s="172"/>
      <c r="P124" s="173"/>
      <c r="Q124" s="199"/>
      <c r="R124" s="169"/>
    </row>
    <row r="125" spans="1:20" s="167" customFormat="1" x14ac:dyDescent="0.3">
      <c r="A125" s="166"/>
      <c r="B125" s="175"/>
      <c r="G125" s="168"/>
      <c r="J125" s="170"/>
      <c r="K125" s="170"/>
      <c r="M125" s="171"/>
      <c r="N125" s="172"/>
      <c r="O125" s="172"/>
      <c r="P125" s="173"/>
      <c r="Q125" s="199"/>
      <c r="R125" s="169"/>
    </row>
    <row r="126" spans="1:20" s="167" customFormat="1" x14ac:dyDescent="0.3">
      <c r="A126" s="166"/>
      <c r="B126" s="175"/>
      <c r="G126" s="168"/>
      <c r="J126" s="170"/>
      <c r="K126" s="170"/>
      <c r="M126" s="171"/>
      <c r="N126" s="172"/>
      <c r="O126" s="172"/>
      <c r="P126" s="173"/>
      <c r="Q126" s="199"/>
      <c r="R126" s="169"/>
    </row>
    <row r="127" spans="1:20" s="167" customFormat="1" x14ac:dyDescent="0.3">
      <c r="A127" s="166"/>
      <c r="B127" s="175"/>
      <c r="G127" s="168"/>
      <c r="J127" s="170"/>
      <c r="K127" s="170"/>
      <c r="M127" s="171"/>
      <c r="N127" s="172"/>
      <c r="O127" s="172"/>
      <c r="P127" s="173"/>
      <c r="Q127" s="199"/>
      <c r="R127" s="169"/>
    </row>
    <row r="128" spans="1:20" s="167" customFormat="1" x14ac:dyDescent="0.3">
      <c r="A128" s="166"/>
      <c r="B128" s="175"/>
      <c r="G128" s="168"/>
      <c r="J128" s="170"/>
      <c r="K128" s="170"/>
      <c r="M128" s="171"/>
      <c r="N128" s="172"/>
      <c r="O128" s="172"/>
      <c r="P128" s="173"/>
      <c r="Q128" s="199"/>
      <c r="R128" s="169"/>
    </row>
    <row r="129" spans="1:20" s="167" customFormat="1" x14ac:dyDescent="0.3">
      <c r="A129" s="166"/>
      <c r="B129" s="175"/>
      <c r="G129" s="168"/>
      <c r="J129" s="170"/>
      <c r="K129" s="170"/>
      <c r="M129" s="171"/>
      <c r="N129" s="172"/>
      <c r="O129" s="172"/>
      <c r="P129" s="173"/>
      <c r="Q129" s="199"/>
      <c r="R129" s="169"/>
    </row>
    <row r="130" spans="1:20" s="167" customFormat="1" x14ac:dyDescent="0.3">
      <c r="A130" s="166"/>
      <c r="B130" s="175"/>
      <c r="G130" s="168"/>
      <c r="J130" s="170"/>
      <c r="K130" s="170"/>
      <c r="M130" s="171"/>
      <c r="N130" s="172"/>
      <c r="O130" s="172"/>
      <c r="P130" s="173"/>
      <c r="Q130" s="199"/>
      <c r="R130" s="169"/>
    </row>
    <row r="131" spans="1:20" s="167" customFormat="1" x14ac:dyDescent="0.3">
      <c r="A131" s="166"/>
      <c r="C131" s="65" t="s">
        <v>140</v>
      </c>
      <c r="D131" s="65"/>
      <c r="E131" s="152"/>
      <c r="F131" s="152"/>
      <c r="G131" s="152">
        <f>COUNTIF(S112:S129,"*áno*")</f>
        <v>11</v>
      </c>
      <c r="J131" s="170"/>
      <c r="K131" s="170"/>
      <c r="M131" s="171"/>
      <c r="N131" s="172"/>
      <c r="O131" s="172"/>
      <c r="P131" s="173"/>
      <c r="Q131" s="199"/>
      <c r="R131" s="169"/>
    </row>
    <row r="132" spans="1:20" s="167" customFormat="1" x14ac:dyDescent="0.3">
      <c r="A132" s="166"/>
      <c r="C132" s="65" t="s">
        <v>141</v>
      </c>
      <c r="D132" s="65"/>
      <c r="E132" s="152"/>
      <c r="F132" s="152"/>
      <c r="G132" s="152">
        <f>COUNTIF(E112:E129,"*w*")</f>
        <v>10</v>
      </c>
      <c r="J132" s="170"/>
      <c r="K132" s="170"/>
      <c r="M132" s="171"/>
      <c r="N132" s="172"/>
      <c r="O132" s="172"/>
      <c r="P132" s="173"/>
      <c r="Q132" s="199"/>
      <c r="R132" s="169"/>
    </row>
    <row r="133" spans="1:20" s="167" customFormat="1" x14ac:dyDescent="0.3">
      <c r="A133" s="166"/>
      <c r="C133" s="65" t="s">
        <v>142</v>
      </c>
      <c r="D133" s="65"/>
      <c r="E133" s="152"/>
      <c r="F133" s="152"/>
      <c r="G133" s="152">
        <f>COUNTIF(E112:E129,"*P*")</f>
        <v>4</v>
      </c>
      <c r="J133" s="170"/>
      <c r="K133" s="170"/>
      <c r="M133" s="171"/>
      <c r="N133" s="172"/>
      <c r="O133" s="172"/>
      <c r="P133" s="173"/>
      <c r="Q133" s="199"/>
      <c r="R133" s="169"/>
    </row>
    <row r="134" spans="1:20" s="167" customFormat="1" x14ac:dyDescent="0.3">
      <c r="A134" s="166"/>
      <c r="C134" s="65" t="s">
        <v>143</v>
      </c>
      <c r="D134" s="65"/>
      <c r="E134" s="152"/>
      <c r="F134" s="152"/>
      <c r="G134" s="152">
        <f>COUNTIF(E112:E129,"*L*")</f>
        <v>3</v>
      </c>
      <c r="J134" s="170"/>
      <c r="K134" s="170"/>
      <c r="M134" s="171"/>
      <c r="N134" s="172"/>
      <c r="O134" s="172"/>
      <c r="P134" s="173"/>
      <c r="Q134" s="199"/>
      <c r="R134" s="169"/>
    </row>
    <row r="135" spans="1:20" s="167" customFormat="1" x14ac:dyDescent="0.3">
      <c r="A135" s="166"/>
      <c r="C135" s="65" t="s">
        <v>144</v>
      </c>
      <c r="D135" s="65"/>
      <c r="E135" s="152"/>
      <c r="F135" s="152"/>
      <c r="G135" s="152">
        <f>COUNTIF(E112:E129,"*V*")</f>
        <v>4</v>
      </c>
      <c r="J135" s="170"/>
      <c r="K135" s="170"/>
      <c r="M135" s="171"/>
      <c r="N135" s="172"/>
      <c r="O135" s="172"/>
      <c r="P135" s="173"/>
      <c r="Q135" s="199"/>
      <c r="R135" s="169"/>
    </row>
    <row r="136" spans="1:20" s="167" customFormat="1" x14ac:dyDescent="0.3">
      <c r="A136" s="166"/>
      <c r="C136" s="65"/>
      <c r="D136" s="65"/>
      <c r="E136" s="152"/>
      <c r="F136" s="152"/>
      <c r="G136" s="152"/>
      <c r="J136" s="170"/>
      <c r="K136" s="170"/>
      <c r="M136" s="171"/>
      <c r="N136" s="172"/>
      <c r="O136" s="172"/>
      <c r="P136" s="173"/>
      <c r="Q136" s="199"/>
      <c r="R136" s="169"/>
    </row>
    <row r="137" spans="1:20" s="167" customFormat="1" x14ac:dyDescent="0.3">
      <c r="A137" s="166"/>
      <c r="C137" s="65" t="s">
        <v>145</v>
      </c>
      <c r="D137" s="65"/>
      <c r="E137" s="152"/>
      <c r="F137" s="152"/>
      <c r="G137" s="152">
        <f>COUNTIF(E112:E129,"*D*")</f>
        <v>10</v>
      </c>
      <c r="J137" s="170"/>
      <c r="K137" s="170"/>
      <c r="M137" s="171"/>
      <c r="N137" s="172"/>
      <c r="O137" s="172"/>
      <c r="P137" s="173"/>
      <c r="Q137" s="199"/>
      <c r="R137" s="169"/>
    </row>
    <row r="138" spans="1:20" s="167" customFormat="1" x14ac:dyDescent="0.3">
      <c r="A138" s="166"/>
      <c r="C138" s="65" t="s">
        <v>146</v>
      </c>
      <c r="D138" s="65"/>
      <c r="E138" s="152"/>
      <c r="F138" s="152"/>
      <c r="G138" s="152">
        <f>COUNTIF(E112:E129,"*S*")</f>
        <v>0</v>
      </c>
      <c r="J138" s="170"/>
      <c r="K138" s="170"/>
      <c r="M138" s="171"/>
      <c r="N138" s="172"/>
      <c r="O138" s="172"/>
      <c r="P138" s="173"/>
      <c r="Q138" s="199"/>
      <c r="R138" s="169"/>
    </row>
    <row r="139" spans="1:20" s="167" customFormat="1" x14ac:dyDescent="0.3">
      <c r="A139" s="166"/>
      <c r="C139" s="65" t="s">
        <v>147</v>
      </c>
      <c r="D139" s="65"/>
      <c r="E139" s="152"/>
      <c r="F139" s="152"/>
      <c r="G139" s="152">
        <f>COUNTIF(E112:E129,"*K*")</f>
        <v>1</v>
      </c>
      <c r="J139" s="170"/>
      <c r="K139" s="170"/>
      <c r="M139" s="171"/>
      <c r="N139" s="172"/>
      <c r="O139" s="172"/>
      <c r="P139" s="173"/>
      <c r="Q139" s="199"/>
      <c r="R139" s="169"/>
    </row>
    <row r="140" spans="1:20" s="167" customFormat="1" x14ac:dyDescent="0.3">
      <c r="A140" s="166"/>
      <c r="C140" s="65" t="s">
        <v>148</v>
      </c>
      <c r="D140" s="65"/>
      <c r="E140" s="152"/>
      <c r="F140" s="152"/>
      <c r="G140" s="152">
        <f>COUNTIF(E112:E129,"*Z*")</f>
        <v>9</v>
      </c>
      <c r="J140" s="170"/>
      <c r="K140" s="170"/>
      <c r="M140" s="171"/>
      <c r="N140" s="172"/>
      <c r="O140" s="172"/>
      <c r="P140" s="173"/>
      <c r="Q140" s="199"/>
      <c r="R140" s="169"/>
    </row>
    <row r="141" spans="1:20" s="167" customFormat="1" x14ac:dyDescent="0.3">
      <c r="A141" s="174" t="s">
        <v>113</v>
      </c>
      <c r="G141" s="168"/>
      <c r="J141" s="170"/>
      <c r="K141" s="170"/>
      <c r="M141" s="171"/>
      <c r="N141" s="172"/>
      <c r="O141" s="172"/>
      <c r="P141" s="173"/>
      <c r="Q141" s="199"/>
      <c r="R141" s="169"/>
    </row>
    <row r="142" spans="1:20" s="167" customFormat="1" ht="28.8" x14ac:dyDescent="0.3">
      <c r="A142" s="166" t="s">
        <v>449</v>
      </c>
      <c r="B142" s="175" t="s">
        <v>448</v>
      </c>
      <c r="C142" s="167" t="s">
        <v>305</v>
      </c>
      <c r="D142" s="167" t="s">
        <v>310</v>
      </c>
      <c r="E142" s="167" t="s">
        <v>450</v>
      </c>
      <c r="F142" s="167" t="s">
        <v>317</v>
      </c>
      <c r="G142" s="168">
        <v>48</v>
      </c>
      <c r="H142" s="167" t="s">
        <v>306</v>
      </c>
      <c r="I142" s="167" t="s">
        <v>297</v>
      </c>
      <c r="J142" s="170">
        <v>4.4000000000000004</v>
      </c>
      <c r="K142" s="170">
        <v>1.1000000000000001</v>
      </c>
      <c r="L142" s="167" t="s">
        <v>240</v>
      </c>
      <c r="M142" s="171">
        <v>16.8</v>
      </c>
      <c r="N142" s="172">
        <v>19.899999999999999</v>
      </c>
      <c r="O142" s="172">
        <v>0</v>
      </c>
      <c r="P142" s="173">
        <v>0</v>
      </c>
      <c r="Q142" s="199">
        <v>10</v>
      </c>
      <c r="R142" s="169">
        <v>3</v>
      </c>
      <c r="S142" s="167" t="s">
        <v>299</v>
      </c>
      <c r="T142" s="167" t="s">
        <v>451</v>
      </c>
    </row>
    <row r="143" spans="1:20" s="167" customFormat="1" ht="28.8" x14ac:dyDescent="0.3">
      <c r="A143" s="166">
        <v>44058</v>
      </c>
      <c r="B143" s="175" t="s">
        <v>457</v>
      </c>
      <c r="C143" s="167" t="s">
        <v>429</v>
      </c>
      <c r="D143" s="167" t="s">
        <v>308</v>
      </c>
      <c r="E143" s="167" t="s">
        <v>294</v>
      </c>
      <c r="F143" s="167" t="s">
        <v>317</v>
      </c>
      <c r="G143" s="168">
        <v>58</v>
      </c>
      <c r="H143" s="167" t="s">
        <v>456</v>
      </c>
      <c r="I143" s="167" t="s">
        <v>297</v>
      </c>
      <c r="J143" s="170">
        <v>9.1999999999999993</v>
      </c>
      <c r="K143" s="170">
        <v>2.5</v>
      </c>
      <c r="L143" s="167" t="s">
        <v>304</v>
      </c>
      <c r="M143" s="171">
        <v>37.200000000000003</v>
      </c>
      <c r="N143" s="172">
        <v>6.3</v>
      </c>
      <c r="O143" s="172">
        <v>0</v>
      </c>
      <c r="P143" s="173">
        <v>0</v>
      </c>
      <c r="Q143" s="199">
        <v>322</v>
      </c>
      <c r="R143" s="169">
        <v>1.2</v>
      </c>
      <c r="S143" s="167" t="s">
        <v>299</v>
      </c>
    </row>
    <row r="144" spans="1:20" s="167" customFormat="1" ht="28.8" x14ac:dyDescent="0.3">
      <c r="A144" s="166">
        <v>44066</v>
      </c>
      <c r="B144" s="175" t="s">
        <v>463</v>
      </c>
      <c r="C144" s="167" t="s">
        <v>292</v>
      </c>
      <c r="D144" s="167" t="s">
        <v>310</v>
      </c>
      <c r="E144" s="167" t="s">
        <v>464</v>
      </c>
      <c r="F144" s="167" t="s">
        <v>317</v>
      </c>
      <c r="G144" s="168">
        <v>47</v>
      </c>
      <c r="H144" s="167" t="s">
        <v>432</v>
      </c>
      <c r="I144" s="167" t="s">
        <v>242</v>
      </c>
      <c r="J144" s="170">
        <v>3.7</v>
      </c>
      <c r="K144" s="170">
        <v>1</v>
      </c>
      <c r="L144" s="167" t="s">
        <v>240</v>
      </c>
      <c r="M144" s="171">
        <v>16.8</v>
      </c>
      <c r="N144" s="172">
        <v>7.2</v>
      </c>
      <c r="O144" s="172">
        <v>0</v>
      </c>
      <c r="P144" s="173">
        <v>0</v>
      </c>
      <c r="Q144" s="199">
        <v>74</v>
      </c>
      <c r="R144" s="169">
        <v>5</v>
      </c>
      <c r="S144" s="167" t="s">
        <v>299</v>
      </c>
    </row>
    <row r="145" spans="1:20" s="167" customFormat="1" ht="28.8" x14ac:dyDescent="0.3">
      <c r="A145" s="166">
        <v>44067</v>
      </c>
      <c r="B145" s="175" t="s">
        <v>468</v>
      </c>
      <c r="C145" s="167" t="s">
        <v>326</v>
      </c>
      <c r="D145" s="167" t="s">
        <v>308</v>
      </c>
      <c r="E145" s="167" t="s">
        <v>464</v>
      </c>
      <c r="F145" s="167" t="s">
        <v>467</v>
      </c>
      <c r="G145" s="168">
        <v>45</v>
      </c>
      <c r="H145" s="167" t="s">
        <v>432</v>
      </c>
      <c r="I145" s="167" t="s">
        <v>238</v>
      </c>
      <c r="J145" s="170">
        <v>2.4</v>
      </c>
      <c r="K145" s="170">
        <v>0.6</v>
      </c>
      <c r="L145" s="167" t="s">
        <v>239</v>
      </c>
      <c r="M145" s="171">
        <v>10.8</v>
      </c>
      <c r="N145" s="172">
        <v>4.8</v>
      </c>
      <c r="O145" s="172">
        <v>0</v>
      </c>
      <c r="P145" s="173">
        <v>0</v>
      </c>
      <c r="Q145" s="199">
        <v>31</v>
      </c>
      <c r="R145" s="169">
        <v>3.5</v>
      </c>
      <c r="S145" s="167" t="s">
        <v>299</v>
      </c>
      <c r="T145" s="167" t="s">
        <v>469</v>
      </c>
    </row>
    <row r="146" spans="1:20" s="167" customFormat="1" ht="28.8" x14ac:dyDescent="0.3">
      <c r="A146" s="166">
        <v>44072</v>
      </c>
      <c r="B146" s="175" t="s">
        <v>472</v>
      </c>
      <c r="C146" s="167" t="s">
        <v>343</v>
      </c>
      <c r="D146" s="167" t="s">
        <v>293</v>
      </c>
      <c r="E146" s="167" t="s">
        <v>471</v>
      </c>
      <c r="F146" s="167" t="s">
        <v>295</v>
      </c>
      <c r="G146" s="168">
        <v>20</v>
      </c>
      <c r="H146" s="167" t="s">
        <v>340</v>
      </c>
      <c r="I146" s="167" t="s">
        <v>244</v>
      </c>
      <c r="J146" s="170">
        <v>2</v>
      </c>
      <c r="K146" s="170">
        <v>0.5</v>
      </c>
      <c r="L146" s="167" t="s">
        <v>267</v>
      </c>
      <c r="M146" s="171">
        <v>0</v>
      </c>
      <c r="N146" s="172">
        <v>0</v>
      </c>
      <c r="O146" s="172">
        <v>0</v>
      </c>
      <c r="P146" s="173">
        <v>0</v>
      </c>
      <c r="Q146" s="199">
        <v>20</v>
      </c>
      <c r="R146" s="169">
        <v>14</v>
      </c>
      <c r="S146" s="167" t="s">
        <v>299</v>
      </c>
    </row>
    <row r="147" spans="1:20" s="167" customFormat="1" ht="28.8" x14ac:dyDescent="0.3">
      <c r="A147" s="166">
        <v>44074</v>
      </c>
      <c r="B147" s="175" t="s">
        <v>475</v>
      </c>
      <c r="C147" s="167" t="s">
        <v>305</v>
      </c>
      <c r="D147" s="167" t="s">
        <v>310</v>
      </c>
      <c r="E147" s="167" t="s">
        <v>476</v>
      </c>
      <c r="F147" s="167" t="s">
        <v>317</v>
      </c>
      <c r="G147" s="168">
        <v>44</v>
      </c>
      <c r="H147" s="167" t="s">
        <v>306</v>
      </c>
      <c r="I147" s="167" t="s">
        <v>244</v>
      </c>
      <c r="J147" s="170">
        <v>3.7</v>
      </c>
      <c r="K147" s="170">
        <v>2.2999999999999998</v>
      </c>
      <c r="L147" s="167" t="s">
        <v>240</v>
      </c>
      <c r="M147" s="171">
        <v>3.6</v>
      </c>
      <c r="N147" s="172">
        <v>0.2</v>
      </c>
      <c r="O147" s="172">
        <v>0</v>
      </c>
      <c r="P147" s="173">
        <v>0</v>
      </c>
      <c r="Q147" s="199">
        <v>4</v>
      </c>
      <c r="R147" s="169">
        <v>15</v>
      </c>
      <c r="S147" s="167" t="s">
        <v>299</v>
      </c>
    </row>
    <row r="148" spans="1:20" s="167" customFormat="1" x14ac:dyDescent="0.3">
      <c r="A148" s="166"/>
      <c r="B148" s="175"/>
      <c r="G148" s="168"/>
      <c r="J148" s="170"/>
      <c r="K148" s="170"/>
      <c r="M148" s="171"/>
      <c r="N148" s="172"/>
      <c r="O148" s="157"/>
      <c r="P148" s="158"/>
      <c r="Q148" s="196"/>
      <c r="R148" s="154"/>
      <c r="S148" s="152"/>
    </row>
    <row r="149" spans="1:20" s="167" customFormat="1" x14ac:dyDescent="0.3">
      <c r="A149" s="166"/>
      <c r="B149" s="175"/>
      <c r="G149" s="168"/>
      <c r="J149" s="170"/>
      <c r="K149" s="170"/>
      <c r="M149" s="171"/>
      <c r="N149" s="172"/>
      <c r="O149" s="157"/>
      <c r="P149" s="158"/>
      <c r="Q149" s="196"/>
      <c r="R149" s="154"/>
      <c r="S149" s="152"/>
    </row>
    <row r="150" spans="1:20" s="167" customFormat="1" x14ac:dyDescent="0.3">
      <c r="A150" s="166"/>
      <c r="B150" s="175"/>
      <c r="G150" s="168"/>
      <c r="J150" s="170"/>
      <c r="K150" s="170"/>
      <c r="M150" s="171"/>
      <c r="N150" s="172"/>
      <c r="O150" s="157"/>
      <c r="P150" s="158"/>
      <c r="Q150" s="196"/>
      <c r="R150" s="154"/>
      <c r="S150" s="152"/>
    </row>
    <row r="151" spans="1:20" s="167" customFormat="1" x14ac:dyDescent="0.3">
      <c r="A151" s="166"/>
      <c r="B151" s="175"/>
      <c r="G151" s="168"/>
      <c r="J151" s="170"/>
      <c r="K151" s="170"/>
      <c r="M151" s="171"/>
      <c r="N151" s="172"/>
      <c r="O151" s="157"/>
      <c r="P151" s="158"/>
      <c r="Q151" s="428"/>
      <c r="R151" s="429"/>
      <c r="S151" s="152"/>
    </row>
    <row r="152" spans="1:20" s="167" customFormat="1" x14ac:dyDescent="0.3">
      <c r="A152" s="166"/>
      <c r="B152" s="175"/>
      <c r="G152" s="168"/>
      <c r="J152" s="170"/>
      <c r="K152" s="170"/>
      <c r="M152" s="171"/>
      <c r="N152" s="172"/>
      <c r="O152" s="157"/>
      <c r="P152" s="158"/>
      <c r="Q152" s="428"/>
      <c r="R152" s="429"/>
      <c r="S152" s="152"/>
    </row>
    <row r="153" spans="1:20" s="167" customFormat="1" x14ac:dyDescent="0.3">
      <c r="A153" s="166"/>
      <c r="B153" s="175"/>
      <c r="G153" s="168"/>
      <c r="J153" s="170"/>
      <c r="K153" s="170"/>
      <c r="M153" s="171"/>
      <c r="N153" s="172"/>
      <c r="O153" s="157"/>
      <c r="P153" s="158"/>
      <c r="Q153" s="196"/>
      <c r="R153" s="382"/>
      <c r="S153" s="152"/>
    </row>
    <row r="154" spans="1:20" s="167" customFormat="1" x14ac:dyDescent="0.3">
      <c r="A154" s="166"/>
      <c r="B154" s="175"/>
      <c r="G154" s="168"/>
      <c r="J154" s="170"/>
      <c r="K154" s="170"/>
      <c r="M154" s="171"/>
      <c r="N154" s="172"/>
      <c r="O154" s="157"/>
      <c r="P154" s="158"/>
      <c r="Q154" s="196"/>
      <c r="R154" s="382"/>
      <c r="S154" s="152"/>
    </row>
    <row r="155" spans="1:20" s="167" customFormat="1" x14ac:dyDescent="0.3">
      <c r="A155" s="166"/>
      <c r="B155" s="175"/>
      <c r="G155" s="168"/>
      <c r="J155" s="170"/>
      <c r="K155" s="170"/>
      <c r="M155" s="171"/>
      <c r="N155" s="172"/>
      <c r="O155" s="157"/>
      <c r="P155" s="158"/>
      <c r="Q155" s="196"/>
      <c r="R155" s="154"/>
      <c r="S155" s="152"/>
    </row>
    <row r="156" spans="1:20" s="167" customFormat="1" x14ac:dyDescent="0.3">
      <c r="A156" s="166"/>
      <c r="G156" s="168"/>
      <c r="J156" s="170"/>
      <c r="K156" s="170"/>
      <c r="M156" s="171"/>
      <c r="N156" s="172"/>
      <c r="O156" s="157"/>
      <c r="P156" s="158"/>
      <c r="Q156" s="196"/>
      <c r="R156" s="154"/>
      <c r="S156" s="152"/>
    </row>
    <row r="157" spans="1:20" s="167" customFormat="1" x14ac:dyDescent="0.3">
      <c r="A157" s="166"/>
      <c r="C157" s="65" t="s">
        <v>140</v>
      </c>
      <c r="D157" s="65"/>
      <c r="E157" s="152"/>
      <c r="F157" s="152"/>
      <c r="G157" s="152">
        <f>COUNTIF(S142:S156,"*áno*")</f>
        <v>6</v>
      </c>
      <c r="J157" s="170"/>
      <c r="K157" s="170"/>
      <c r="M157" s="171"/>
      <c r="N157" s="172"/>
      <c r="P157" s="173"/>
      <c r="Q157" s="199"/>
      <c r="R157" s="169"/>
    </row>
    <row r="158" spans="1:20" s="167" customFormat="1" x14ac:dyDescent="0.3">
      <c r="A158" s="166"/>
      <c r="C158" s="65" t="s">
        <v>141</v>
      </c>
      <c r="D158" s="65"/>
      <c r="E158" s="152"/>
      <c r="F158" s="152"/>
      <c r="G158" s="152">
        <f>COUNTIF(E142:E156,"*w*")</f>
        <v>6</v>
      </c>
      <c r="J158" s="170"/>
      <c r="K158" s="170"/>
      <c r="M158" s="171"/>
      <c r="N158" s="172"/>
      <c r="O158" s="172"/>
      <c r="P158" s="173"/>
      <c r="Q158" s="199"/>
      <c r="R158" s="169"/>
    </row>
    <row r="159" spans="1:20" s="167" customFormat="1" x14ac:dyDescent="0.3">
      <c r="A159" s="166"/>
      <c r="C159" s="65" t="s">
        <v>142</v>
      </c>
      <c r="D159" s="65"/>
      <c r="E159" s="152"/>
      <c r="F159" s="152"/>
      <c r="G159" s="152">
        <f>COUNTIF(E142:E156,"*P*")</f>
        <v>2</v>
      </c>
      <c r="J159" s="170"/>
      <c r="K159" s="170"/>
      <c r="M159" s="171"/>
      <c r="N159" s="172"/>
      <c r="O159" s="172"/>
      <c r="P159" s="173"/>
      <c r="Q159" s="199"/>
      <c r="R159" s="169"/>
    </row>
    <row r="160" spans="1:20" s="167" customFormat="1" x14ac:dyDescent="0.3">
      <c r="A160" s="166"/>
      <c r="C160" s="65" t="s">
        <v>143</v>
      </c>
      <c r="D160" s="65"/>
      <c r="E160" s="152"/>
      <c r="F160" s="152"/>
      <c r="G160" s="152">
        <f>COUNTIF(E142:E156,"*L*")</f>
        <v>2</v>
      </c>
      <c r="J160" s="170"/>
      <c r="K160" s="170"/>
      <c r="M160" s="171"/>
      <c r="N160" s="172"/>
      <c r="O160" s="172"/>
      <c r="P160" s="173"/>
      <c r="Q160" s="199"/>
      <c r="R160" s="169"/>
    </row>
    <row r="161" spans="1:20" s="167" customFormat="1" x14ac:dyDescent="0.3">
      <c r="A161" s="166"/>
      <c r="C161" s="65" t="s">
        <v>144</v>
      </c>
      <c r="D161" s="65"/>
      <c r="E161" s="152"/>
      <c r="F161" s="152"/>
      <c r="G161" s="152">
        <f>COUNTIF(E142:E156,"*V*")</f>
        <v>2</v>
      </c>
      <c r="J161" s="170"/>
      <c r="K161" s="170"/>
      <c r="M161" s="171"/>
      <c r="N161" s="172"/>
      <c r="O161" s="172"/>
      <c r="P161" s="173"/>
      <c r="Q161" s="199"/>
      <c r="R161" s="169"/>
    </row>
    <row r="162" spans="1:20" s="167" customFormat="1" x14ac:dyDescent="0.3">
      <c r="A162" s="166"/>
      <c r="C162" s="65"/>
      <c r="D162" s="65"/>
      <c r="E162" s="152"/>
      <c r="F162" s="152"/>
      <c r="G162" s="152"/>
      <c r="J162" s="170"/>
      <c r="K162" s="170"/>
      <c r="M162" s="171"/>
      <c r="N162" s="172"/>
      <c r="O162" s="172"/>
      <c r="P162" s="173"/>
      <c r="Q162" s="199"/>
      <c r="R162" s="169"/>
    </row>
    <row r="163" spans="1:20" s="167" customFormat="1" x14ac:dyDescent="0.3">
      <c r="A163" s="166"/>
      <c r="C163" s="65" t="s">
        <v>145</v>
      </c>
      <c r="D163" s="65"/>
      <c r="E163" s="152"/>
      <c r="F163" s="152"/>
      <c r="G163" s="152">
        <f>COUNTIF(E142:E156,"*D*")</f>
        <v>6</v>
      </c>
      <c r="J163" s="170"/>
      <c r="K163" s="170"/>
      <c r="M163" s="171"/>
      <c r="N163" s="172"/>
      <c r="O163" s="172"/>
      <c r="P163" s="173"/>
      <c r="Q163" s="199"/>
      <c r="R163" s="169"/>
    </row>
    <row r="164" spans="1:20" s="167" customFormat="1" x14ac:dyDescent="0.3">
      <c r="A164" s="166"/>
      <c r="C164" s="65" t="s">
        <v>146</v>
      </c>
      <c r="D164" s="65"/>
      <c r="E164" s="152"/>
      <c r="F164" s="152"/>
      <c r="G164" s="152">
        <f>COUNTIF(E142:E156,"*S*")</f>
        <v>0</v>
      </c>
      <c r="J164" s="170"/>
      <c r="K164" s="170"/>
      <c r="M164" s="171"/>
      <c r="N164" s="172"/>
      <c r="O164" s="172"/>
      <c r="P164" s="173"/>
      <c r="Q164" s="199"/>
      <c r="R164" s="169"/>
    </row>
    <row r="165" spans="1:20" s="167" customFormat="1" x14ac:dyDescent="0.3">
      <c r="A165" s="166"/>
      <c r="C165" s="65" t="s">
        <v>147</v>
      </c>
      <c r="D165" s="65"/>
      <c r="E165" s="152"/>
      <c r="F165" s="152"/>
      <c r="G165" s="152">
        <f>COUNTIF(E142:E156,"*K*")</f>
        <v>0</v>
      </c>
      <c r="J165" s="170"/>
      <c r="K165" s="170"/>
      <c r="M165" s="171"/>
      <c r="N165" s="172"/>
      <c r="O165" s="172"/>
      <c r="P165" s="173"/>
      <c r="Q165" s="199"/>
      <c r="R165" s="169"/>
    </row>
    <row r="166" spans="1:20" s="167" customFormat="1" x14ac:dyDescent="0.3">
      <c r="A166" s="166"/>
      <c r="C166" s="65" t="s">
        <v>148</v>
      </c>
      <c r="D166" s="65"/>
      <c r="E166" s="152"/>
      <c r="F166" s="152"/>
      <c r="G166" s="152">
        <f>COUNTIF(E142:E156,"*Z*")</f>
        <v>5</v>
      </c>
      <c r="J166" s="170"/>
      <c r="K166" s="170"/>
      <c r="M166" s="171"/>
      <c r="N166" s="172"/>
      <c r="O166" s="172"/>
      <c r="P166" s="173"/>
      <c r="Q166" s="199"/>
      <c r="R166" s="169"/>
    </row>
    <row r="167" spans="1:20" s="167" customFormat="1" x14ac:dyDescent="0.3">
      <c r="A167" s="166"/>
      <c r="C167" s="178"/>
      <c r="D167" s="178"/>
      <c r="J167" s="170"/>
      <c r="K167" s="170"/>
      <c r="M167" s="171"/>
      <c r="N167" s="172"/>
      <c r="O167" s="172"/>
      <c r="P167" s="173"/>
      <c r="Q167" s="199"/>
      <c r="R167" s="169"/>
    </row>
    <row r="168" spans="1:20" s="167" customFormat="1" x14ac:dyDescent="0.3">
      <c r="A168" s="174" t="s">
        <v>114</v>
      </c>
      <c r="G168" s="168"/>
      <c r="J168" s="170"/>
      <c r="K168" s="170"/>
      <c r="M168" s="171"/>
      <c r="N168" s="172"/>
      <c r="O168" s="172"/>
      <c r="P168" s="173"/>
      <c r="Q168" s="199"/>
      <c r="R168" s="169"/>
    </row>
    <row r="169" spans="1:20" s="167" customFormat="1" ht="28.8" x14ac:dyDescent="0.3">
      <c r="A169" s="166">
        <v>44075</v>
      </c>
      <c r="B169" s="175" t="s">
        <v>478</v>
      </c>
      <c r="C169" s="167" t="s">
        <v>305</v>
      </c>
      <c r="D169" s="167" t="s">
        <v>477</v>
      </c>
      <c r="E169" s="167" t="s">
        <v>294</v>
      </c>
      <c r="F169" s="167" t="s">
        <v>317</v>
      </c>
      <c r="G169" s="168">
        <v>55</v>
      </c>
      <c r="H169" s="167" t="s">
        <v>306</v>
      </c>
      <c r="I169" s="167" t="s">
        <v>297</v>
      </c>
      <c r="J169" s="170">
        <v>12.9</v>
      </c>
      <c r="K169" s="170">
        <v>1.3</v>
      </c>
      <c r="L169" s="167" t="s">
        <v>244</v>
      </c>
      <c r="M169" s="171">
        <v>54</v>
      </c>
      <c r="N169" s="172">
        <v>6.8</v>
      </c>
      <c r="O169" s="172">
        <v>0</v>
      </c>
      <c r="P169" s="173">
        <v>0</v>
      </c>
      <c r="Q169" s="199">
        <v>162</v>
      </c>
      <c r="R169" s="169">
        <v>3</v>
      </c>
      <c r="S169" s="167" t="s">
        <v>299</v>
      </c>
    </row>
    <row r="170" spans="1:20" s="167" customFormat="1" ht="28.8" x14ac:dyDescent="0.3">
      <c r="A170" s="166">
        <v>44075</v>
      </c>
      <c r="B170" s="175" t="s">
        <v>480</v>
      </c>
      <c r="C170" s="167" t="s">
        <v>305</v>
      </c>
      <c r="D170" s="167" t="s">
        <v>477</v>
      </c>
      <c r="E170" s="167" t="s">
        <v>479</v>
      </c>
      <c r="F170" s="167" t="s">
        <v>317</v>
      </c>
      <c r="G170" s="168">
        <v>59</v>
      </c>
      <c r="H170" s="167" t="s">
        <v>306</v>
      </c>
      <c r="I170" s="167" t="s">
        <v>297</v>
      </c>
      <c r="J170" s="170">
        <v>6.5</v>
      </c>
      <c r="K170" s="170">
        <v>0.8</v>
      </c>
      <c r="L170" s="167" t="s">
        <v>240</v>
      </c>
      <c r="M170" s="171">
        <v>9.6</v>
      </c>
      <c r="N170" s="172">
        <v>10.6</v>
      </c>
      <c r="O170" s="172">
        <v>5</v>
      </c>
      <c r="P170" s="173">
        <v>0</v>
      </c>
      <c r="Q170" s="199">
        <v>455</v>
      </c>
      <c r="R170" s="169">
        <v>1</v>
      </c>
      <c r="S170" s="167" t="s">
        <v>299</v>
      </c>
    </row>
    <row r="171" spans="1:20" s="167" customFormat="1" ht="28.8" x14ac:dyDescent="0.3">
      <c r="A171" s="166">
        <v>44080</v>
      </c>
      <c r="B171" s="167" t="s">
        <v>485</v>
      </c>
      <c r="C171" s="167" t="s">
        <v>305</v>
      </c>
      <c r="D171" s="167" t="s">
        <v>308</v>
      </c>
      <c r="E171" s="167" t="s">
        <v>484</v>
      </c>
      <c r="F171" s="167" t="s">
        <v>467</v>
      </c>
      <c r="G171" s="168">
        <v>25</v>
      </c>
      <c r="H171" s="167" t="s">
        <v>387</v>
      </c>
      <c r="I171" s="167" t="s">
        <v>244</v>
      </c>
      <c r="J171" s="170">
        <v>2.4</v>
      </c>
      <c r="K171" s="170">
        <v>0.5</v>
      </c>
      <c r="L171" s="167" t="s">
        <v>237</v>
      </c>
      <c r="M171" s="171">
        <v>0</v>
      </c>
      <c r="N171" s="172">
        <v>0</v>
      </c>
      <c r="O171" s="172">
        <v>0</v>
      </c>
      <c r="P171" s="173">
        <v>0</v>
      </c>
      <c r="Q171" s="199">
        <v>5</v>
      </c>
      <c r="R171" s="169">
        <v>20</v>
      </c>
      <c r="S171" s="167" t="s">
        <v>299</v>
      </c>
      <c r="T171" s="167" t="s">
        <v>486</v>
      </c>
    </row>
    <row r="172" spans="1:20" s="167" customFormat="1" x14ac:dyDescent="0.3">
      <c r="A172" s="166"/>
      <c r="G172" s="168"/>
      <c r="J172" s="170"/>
      <c r="K172" s="170"/>
      <c r="M172" s="171"/>
      <c r="N172" s="172"/>
      <c r="O172" s="172"/>
      <c r="P172" s="173"/>
      <c r="Q172" s="199"/>
      <c r="R172" s="169"/>
    </row>
    <row r="173" spans="1:20" s="167" customFormat="1" x14ac:dyDescent="0.3">
      <c r="A173" s="166"/>
      <c r="G173" s="168"/>
      <c r="J173" s="170"/>
      <c r="K173" s="170"/>
      <c r="M173" s="171"/>
      <c r="N173" s="172"/>
      <c r="O173" s="172"/>
      <c r="P173" s="173"/>
      <c r="Q173" s="199"/>
      <c r="R173" s="169"/>
    </row>
    <row r="174" spans="1:20" s="167" customFormat="1" x14ac:dyDescent="0.3">
      <c r="A174" s="166"/>
      <c r="B174" s="175"/>
      <c r="G174" s="168"/>
      <c r="J174" s="170"/>
      <c r="K174" s="170"/>
      <c r="M174" s="171"/>
      <c r="N174" s="172"/>
      <c r="O174" s="172"/>
      <c r="P174" s="173"/>
      <c r="Q174" s="199"/>
      <c r="R174" s="169"/>
    </row>
    <row r="175" spans="1:20" s="167" customFormat="1" x14ac:dyDescent="0.3">
      <c r="A175" s="166"/>
      <c r="B175" s="175"/>
      <c r="C175" s="65" t="s">
        <v>140</v>
      </c>
      <c r="D175" s="65"/>
      <c r="E175" s="152"/>
      <c r="F175" s="152"/>
      <c r="G175" s="152">
        <f>COUNTIF(S169:S174,"*áno*")</f>
        <v>3</v>
      </c>
      <c r="J175" s="170"/>
      <c r="K175" s="170"/>
      <c r="M175" s="171"/>
      <c r="N175" s="172"/>
      <c r="O175" s="172"/>
      <c r="P175" s="173"/>
      <c r="Q175" s="199"/>
      <c r="R175" s="169"/>
    </row>
    <row r="176" spans="1:20" s="167" customFormat="1" x14ac:dyDescent="0.3">
      <c r="A176" s="166"/>
      <c r="B176" s="175"/>
      <c r="C176" s="65" t="s">
        <v>141</v>
      </c>
      <c r="D176" s="65"/>
      <c r="E176" s="152"/>
      <c r="F176" s="152"/>
      <c r="G176" s="152">
        <f>COUNTIF(E169:E174,"*w*")</f>
        <v>2</v>
      </c>
      <c r="J176" s="170"/>
      <c r="K176" s="170"/>
      <c r="M176" s="171"/>
      <c r="N176" s="172"/>
      <c r="O176" s="172"/>
      <c r="P176" s="173"/>
      <c r="Q176" s="199"/>
      <c r="R176" s="169"/>
    </row>
    <row r="177" spans="1:20" s="167" customFormat="1" x14ac:dyDescent="0.3">
      <c r="A177" s="166"/>
      <c r="B177" s="175"/>
      <c r="C177" s="65" t="s">
        <v>142</v>
      </c>
      <c r="D177" s="65"/>
      <c r="E177" s="152"/>
      <c r="F177" s="152"/>
      <c r="G177" s="152">
        <f>COUNTIF(E169:E174,"*P*")</f>
        <v>2</v>
      </c>
      <c r="J177" s="170"/>
      <c r="K177" s="170"/>
      <c r="M177" s="171"/>
      <c r="N177" s="172"/>
      <c r="O177" s="172"/>
      <c r="P177" s="173"/>
      <c r="Q177" s="199"/>
      <c r="R177" s="169"/>
    </row>
    <row r="178" spans="1:20" s="167" customFormat="1" x14ac:dyDescent="0.3">
      <c r="A178" s="166"/>
      <c r="B178" s="175"/>
      <c r="C178" s="65" t="s">
        <v>143</v>
      </c>
      <c r="D178" s="65"/>
      <c r="E178" s="152"/>
      <c r="F178" s="152"/>
      <c r="G178" s="152">
        <f>COUNTIF(E169:E174,"*L*")</f>
        <v>0</v>
      </c>
      <c r="J178" s="170"/>
      <c r="K178" s="170"/>
      <c r="M178" s="171"/>
      <c r="N178" s="172"/>
      <c r="O178" s="172"/>
      <c r="P178" s="173"/>
      <c r="Q178" s="199"/>
      <c r="R178" s="169"/>
    </row>
    <row r="179" spans="1:20" s="167" customFormat="1" x14ac:dyDescent="0.3">
      <c r="A179" s="166"/>
      <c r="C179" s="65" t="s">
        <v>144</v>
      </c>
      <c r="D179" s="65"/>
      <c r="E179" s="152"/>
      <c r="F179" s="152"/>
      <c r="G179" s="152">
        <f>COUNTIF(E169:E174,"*V*")</f>
        <v>0</v>
      </c>
      <c r="J179" s="170"/>
      <c r="K179" s="170"/>
      <c r="M179" s="171"/>
      <c r="N179" s="172"/>
      <c r="O179" s="172"/>
      <c r="P179" s="173"/>
      <c r="Q179" s="199"/>
      <c r="R179" s="169"/>
    </row>
    <row r="180" spans="1:20" s="167" customFormat="1" x14ac:dyDescent="0.3">
      <c r="A180" s="166"/>
      <c r="C180" s="65"/>
      <c r="D180" s="65"/>
      <c r="E180" s="152"/>
      <c r="F180" s="152"/>
      <c r="G180" s="152"/>
      <c r="J180" s="170"/>
      <c r="K180" s="170"/>
      <c r="M180" s="171"/>
      <c r="N180" s="172"/>
      <c r="O180" s="172"/>
      <c r="P180" s="173"/>
      <c r="Q180" s="199"/>
      <c r="R180" s="169"/>
    </row>
    <row r="181" spans="1:20" s="167" customFormat="1" x14ac:dyDescent="0.3">
      <c r="A181" s="166"/>
      <c r="C181" s="65" t="s">
        <v>145</v>
      </c>
      <c r="D181" s="65"/>
      <c r="E181" s="152"/>
      <c r="F181" s="152"/>
      <c r="G181" s="152">
        <f>COUNTIF(E169:E174,"*D*")</f>
        <v>2</v>
      </c>
      <c r="J181" s="170"/>
      <c r="K181" s="170"/>
      <c r="M181" s="171"/>
      <c r="N181" s="172"/>
      <c r="O181" s="172"/>
      <c r="P181" s="173"/>
      <c r="Q181" s="199"/>
      <c r="R181" s="169"/>
    </row>
    <row r="182" spans="1:20" s="167" customFormat="1" x14ac:dyDescent="0.3">
      <c r="A182" s="166"/>
      <c r="C182" s="65" t="s">
        <v>146</v>
      </c>
      <c r="D182" s="65"/>
      <c r="E182" s="152"/>
      <c r="F182" s="152"/>
      <c r="G182" s="152">
        <f>COUNTIF(E169:E174,"*S*")</f>
        <v>0</v>
      </c>
      <c r="J182" s="170"/>
      <c r="K182" s="170"/>
      <c r="M182" s="171"/>
      <c r="N182" s="172"/>
      <c r="O182" s="172"/>
      <c r="P182" s="173"/>
      <c r="Q182" s="199"/>
      <c r="R182" s="169"/>
    </row>
    <row r="183" spans="1:20" s="167" customFormat="1" x14ac:dyDescent="0.3">
      <c r="A183" s="166"/>
      <c r="C183" s="65" t="s">
        <v>147</v>
      </c>
      <c r="D183" s="65"/>
      <c r="E183" s="152"/>
      <c r="F183" s="152"/>
      <c r="G183" s="152">
        <f>COUNTIF(E169:E174,"*K*")</f>
        <v>1</v>
      </c>
      <c r="J183" s="170"/>
      <c r="K183" s="170"/>
      <c r="M183" s="171"/>
      <c r="N183" s="172"/>
      <c r="O183" s="172"/>
      <c r="P183" s="173"/>
      <c r="Q183" s="199"/>
      <c r="R183" s="169"/>
    </row>
    <row r="184" spans="1:20" s="167" customFormat="1" x14ac:dyDescent="0.3">
      <c r="A184" s="166"/>
      <c r="C184" s="65" t="s">
        <v>148</v>
      </c>
      <c r="D184" s="65"/>
      <c r="E184" s="152"/>
      <c r="F184" s="152"/>
      <c r="G184" s="152">
        <f>COUNTIF(E169:E174,"*Z*")</f>
        <v>2</v>
      </c>
      <c r="J184" s="170"/>
      <c r="K184" s="170"/>
      <c r="M184" s="171"/>
      <c r="N184" s="172"/>
      <c r="O184" s="172"/>
      <c r="P184" s="173"/>
      <c r="Q184" s="199"/>
      <c r="R184" s="169"/>
    </row>
    <row r="185" spans="1:20" s="167" customFormat="1" x14ac:dyDescent="0.3">
      <c r="A185" s="166"/>
      <c r="C185" s="178"/>
      <c r="D185" s="178"/>
      <c r="J185" s="170"/>
      <c r="K185" s="170"/>
      <c r="M185" s="171"/>
      <c r="N185" s="172"/>
      <c r="O185" s="172"/>
      <c r="P185" s="173"/>
      <c r="Q185" s="199"/>
      <c r="R185" s="169"/>
    </row>
    <row r="186" spans="1:20" s="167" customFormat="1" x14ac:dyDescent="0.3">
      <c r="A186" s="174" t="s">
        <v>181</v>
      </c>
      <c r="G186" s="168"/>
      <c r="J186" s="170"/>
      <c r="K186" s="170"/>
      <c r="M186" s="171"/>
      <c r="N186" s="172"/>
      <c r="O186" s="172"/>
      <c r="P186" s="173"/>
      <c r="Q186" s="199"/>
      <c r="R186" s="169"/>
    </row>
    <row r="187" spans="1:20" s="167" customFormat="1" ht="86.4" x14ac:dyDescent="0.3">
      <c r="A187" s="166">
        <v>44109</v>
      </c>
      <c r="B187" s="167" t="s">
        <v>494</v>
      </c>
      <c r="C187" s="430" t="s">
        <v>305</v>
      </c>
      <c r="D187" s="431" t="s">
        <v>308</v>
      </c>
      <c r="E187" s="167" t="s">
        <v>384</v>
      </c>
      <c r="F187" s="167" t="s">
        <v>467</v>
      </c>
      <c r="G187" s="168">
        <v>61</v>
      </c>
      <c r="H187" s="167" t="s">
        <v>340</v>
      </c>
      <c r="I187" s="167" t="s">
        <v>268</v>
      </c>
      <c r="J187" s="170">
        <v>4.4000000000000004</v>
      </c>
      <c r="K187" s="170">
        <v>2.7</v>
      </c>
      <c r="L187" s="167" t="s">
        <v>238</v>
      </c>
      <c r="M187" s="171">
        <v>0</v>
      </c>
      <c r="N187" s="172">
        <v>0</v>
      </c>
      <c r="O187" s="172">
        <v>0</v>
      </c>
      <c r="P187" s="173">
        <v>0</v>
      </c>
      <c r="Q187" s="199">
        <v>12</v>
      </c>
      <c r="R187" s="169">
        <v>5</v>
      </c>
      <c r="S187" s="167" t="s">
        <v>299</v>
      </c>
      <c r="T187" s="167" t="s">
        <v>496</v>
      </c>
    </row>
    <row r="188" spans="1:20" s="167" customFormat="1" ht="43.2" x14ac:dyDescent="0.3">
      <c r="A188" s="166">
        <v>44109</v>
      </c>
      <c r="B188" s="167" t="s">
        <v>495</v>
      </c>
      <c r="C188" s="430" t="s">
        <v>305</v>
      </c>
      <c r="D188" s="431" t="s">
        <v>308</v>
      </c>
      <c r="E188" s="167" t="s">
        <v>304</v>
      </c>
      <c r="F188" s="167" t="s">
        <v>467</v>
      </c>
      <c r="G188" s="168">
        <v>0</v>
      </c>
      <c r="H188" s="167" t="s">
        <v>340</v>
      </c>
      <c r="I188" s="167" t="s">
        <v>337</v>
      </c>
      <c r="J188" s="170">
        <v>4.0999999999999996</v>
      </c>
      <c r="K188" s="170">
        <v>2.4</v>
      </c>
      <c r="L188" s="167" t="s">
        <v>244</v>
      </c>
      <c r="M188" s="171">
        <v>0</v>
      </c>
      <c r="N188" s="172">
        <v>0</v>
      </c>
      <c r="O188" s="172">
        <v>0</v>
      </c>
      <c r="P188" s="173">
        <v>0</v>
      </c>
      <c r="Q188" s="199">
        <v>63</v>
      </c>
      <c r="R188" s="169">
        <v>10</v>
      </c>
      <c r="S188" s="167" t="s">
        <v>299</v>
      </c>
      <c r="T188" s="167" t="s">
        <v>497</v>
      </c>
    </row>
    <row r="189" spans="1:20" s="167" customFormat="1" x14ac:dyDescent="0.3">
      <c r="A189" s="166"/>
      <c r="C189" s="178"/>
      <c r="D189" s="178"/>
      <c r="G189" s="168"/>
      <c r="J189" s="170"/>
      <c r="K189" s="170"/>
      <c r="M189" s="171"/>
      <c r="N189" s="172"/>
      <c r="O189" s="172"/>
      <c r="P189" s="173"/>
      <c r="Q189" s="199"/>
      <c r="R189" s="169"/>
    </row>
    <row r="190" spans="1:20" s="167" customFormat="1" x14ac:dyDescent="0.3">
      <c r="A190" s="166"/>
      <c r="C190" s="65" t="s">
        <v>140</v>
      </c>
      <c r="D190" s="65"/>
      <c r="E190" s="152"/>
      <c r="F190" s="152"/>
      <c r="G190" s="152">
        <f>COUNTIF(S187:S189,"*áno*")</f>
        <v>2</v>
      </c>
      <c r="J190" s="170"/>
      <c r="K190" s="170"/>
      <c r="M190" s="171"/>
      <c r="N190" s="172"/>
      <c r="O190" s="172"/>
      <c r="P190" s="173"/>
      <c r="Q190" s="199"/>
      <c r="R190" s="169"/>
    </row>
    <row r="191" spans="1:20" s="167" customFormat="1" x14ac:dyDescent="0.3">
      <c r="A191" s="166"/>
      <c r="C191" s="65" t="s">
        <v>141</v>
      </c>
      <c r="D191" s="65"/>
      <c r="E191" s="152"/>
      <c r="F191" s="152"/>
      <c r="G191" s="152">
        <f>COUNTIF(E187:E189,"*w*")</f>
        <v>1</v>
      </c>
      <c r="J191" s="170"/>
      <c r="K191" s="170"/>
      <c r="M191" s="171"/>
      <c r="N191" s="172"/>
      <c r="O191" s="172"/>
      <c r="P191" s="173"/>
      <c r="Q191" s="199"/>
      <c r="R191" s="169"/>
    </row>
    <row r="192" spans="1:20" s="167" customFormat="1" x14ac:dyDescent="0.3">
      <c r="A192" s="166"/>
      <c r="C192" s="65" t="s">
        <v>142</v>
      </c>
      <c r="D192" s="65"/>
      <c r="E192" s="152"/>
      <c r="F192" s="152"/>
      <c r="G192" s="152">
        <f>COUNTIF(E187:E189,"*P*")</f>
        <v>0</v>
      </c>
      <c r="J192" s="170"/>
      <c r="K192" s="170"/>
      <c r="M192" s="171"/>
      <c r="N192" s="172"/>
      <c r="O192" s="172"/>
      <c r="P192" s="173"/>
      <c r="Q192" s="199"/>
      <c r="R192" s="169"/>
    </row>
    <row r="193" spans="1:18" s="167" customFormat="1" x14ac:dyDescent="0.3">
      <c r="A193" s="166"/>
      <c r="C193" s="65" t="s">
        <v>143</v>
      </c>
      <c r="D193" s="65"/>
      <c r="E193" s="152"/>
      <c r="F193" s="152"/>
      <c r="G193" s="152">
        <f>COUNTIF(E187:E189,"*L*")</f>
        <v>1</v>
      </c>
      <c r="J193" s="170"/>
      <c r="K193" s="170"/>
      <c r="M193" s="171"/>
      <c r="N193" s="172"/>
      <c r="O193" s="172"/>
      <c r="P193" s="173"/>
      <c r="Q193" s="199"/>
      <c r="R193" s="169"/>
    </row>
    <row r="194" spans="1:18" s="167" customFormat="1" x14ac:dyDescent="0.3">
      <c r="A194" s="166"/>
      <c r="C194" s="65" t="s">
        <v>144</v>
      </c>
      <c r="D194" s="65"/>
      <c r="E194" s="152"/>
      <c r="F194" s="152"/>
      <c r="G194" s="152">
        <f>COUNTIF(E187:E189,"*V*")</f>
        <v>1</v>
      </c>
      <c r="J194" s="170"/>
      <c r="K194" s="170"/>
      <c r="M194" s="171"/>
      <c r="N194" s="172"/>
      <c r="O194" s="172"/>
      <c r="P194" s="173"/>
      <c r="Q194" s="199"/>
      <c r="R194" s="169"/>
    </row>
    <row r="195" spans="1:18" s="167" customFormat="1" x14ac:dyDescent="0.3">
      <c r="A195" s="166"/>
      <c r="C195" s="65"/>
      <c r="D195" s="65"/>
      <c r="E195" s="152"/>
      <c r="F195" s="152"/>
      <c r="G195" s="152"/>
      <c r="J195" s="170"/>
      <c r="K195" s="170"/>
      <c r="M195" s="171"/>
      <c r="N195" s="172"/>
      <c r="O195" s="172"/>
      <c r="P195" s="173"/>
      <c r="Q195" s="199"/>
      <c r="R195" s="169"/>
    </row>
    <row r="196" spans="1:18" s="167" customFormat="1" x14ac:dyDescent="0.3">
      <c r="A196" s="166"/>
      <c r="C196" s="65" t="s">
        <v>145</v>
      </c>
      <c r="D196" s="65"/>
      <c r="E196" s="152"/>
      <c r="F196" s="152"/>
      <c r="G196" s="152">
        <f>COUNTIF(E187:E189,"*D*")</f>
        <v>1</v>
      </c>
      <c r="J196" s="170"/>
      <c r="K196" s="170"/>
      <c r="M196" s="171"/>
      <c r="N196" s="172"/>
      <c r="O196" s="172"/>
      <c r="P196" s="173"/>
      <c r="Q196" s="199"/>
      <c r="R196" s="169"/>
    </row>
    <row r="197" spans="1:18" s="167" customFormat="1" x14ac:dyDescent="0.3">
      <c r="A197" s="166"/>
      <c r="C197" s="65" t="s">
        <v>146</v>
      </c>
      <c r="D197" s="65"/>
      <c r="E197" s="152"/>
      <c r="F197" s="152"/>
      <c r="G197" s="152">
        <f>COUNTIF(E187:E189,"*S*")</f>
        <v>0</v>
      </c>
      <c r="J197" s="170"/>
      <c r="K197" s="170"/>
      <c r="M197" s="171"/>
      <c r="N197" s="172"/>
      <c r="O197" s="172"/>
      <c r="P197" s="173"/>
      <c r="Q197" s="199"/>
      <c r="R197" s="169"/>
    </row>
    <row r="198" spans="1:18" s="167" customFormat="1" x14ac:dyDescent="0.3">
      <c r="A198" s="166"/>
      <c r="C198" s="65" t="s">
        <v>147</v>
      </c>
      <c r="D198" s="65"/>
      <c r="E198" s="152"/>
      <c r="F198" s="152"/>
      <c r="G198" s="152">
        <f>COUNTIF(E187:E189,"*K*")</f>
        <v>0</v>
      </c>
      <c r="J198" s="170"/>
      <c r="K198" s="170"/>
      <c r="M198" s="171"/>
      <c r="N198" s="172"/>
      <c r="O198" s="172"/>
      <c r="P198" s="173"/>
      <c r="Q198" s="199"/>
      <c r="R198" s="169"/>
    </row>
    <row r="199" spans="1:18" s="167" customFormat="1" x14ac:dyDescent="0.3">
      <c r="A199" s="166"/>
      <c r="C199" s="65" t="s">
        <v>148</v>
      </c>
      <c r="D199" s="65"/>
      <c r="E199" s="152"/>
      <c r="F199" s="152"/>
      <c r="G199" s="152">
        <f>COUNTIF(E187:E189,"*Z*")</f>
        <v>0</v>
      </c>
      <c r="J199" s="170"/>
      <c r="K199" s="170"/>
      <c r="M199" s="171"/>
      <c r="N199" s="172"/>
      <c r="O199" s="172"/>
      <c r="P199" s="173"/>
      <c r="Q199" s="199"/>
      <c r="R199" s="169"/>
    </row>
    <row r="200" spans="1:18" s="167" customFormat="1" x14ac:dyDescent="0.3">
      <c r="A200" s="166"/>
      <c r="C200" s="178"/>
      <c r="D200" s="178"/>
      <c r="J200" s="170"/>
      <c r="K200" s="170"/>
      <c r="M200" s="171"/>
      <c r="N200" s="172"/>
      <c r="O200" s="172"/>
      <c r="P200" s="173"/>
      <c r="Q200" s="199"/>
      <c r="R200" s="169"/>
    </row>
    <row r="201" spans="1:18" s="167" customFormat="1" x14ac:dyDescent="0.3">
      <c r="A201" s="174" t="s">
        <v>182</v>
      </c>
      <c r="G201" s="168"/>
      <c r="J201" s="170"/>
      <c r="K201" s="170"/>
      <c r="M201" s="171"/>
      <c r="N201" s="172"/>
      <c r="O201" s="172"/>
      <c r="P201" s="173"/>
      <c r="Q201" s="199"/>
      <c r="R201" s="169"/>
    </row>
    <row r="202" spans="1:18" s="167" customFormat="1" x14ac:dyDescent="0.3">
      <c r="A202" s="166"/>
      <c r="C202" s="178"/>
      <c r="D202" s="178"/>
      <c r="J202" s="170"/>
      <c r="K202" s="170"/>
      <c r="M202" s="171"/>
      <c r="N202" s="172"/>
      <c r="O202" s="172"/>
      <c r="P202" s="173"/>
      <c r="Q202" s="199"/>
      <c r="R202" s="169"/>
    </row>
    <row r="203" spans="1:18" s="167" customFormat="1" x14ac:dyDescent="0.3">
      <c r="A203" s="166"/>
      <c r="C203" s="178"/>
      <c r="D203" s="178"/>
      <c r="J203" s="170"/>
      <c r="K203" s="170"/>
      <c r="M203" s="171"/>
      <c r="N203" s="172"/>
      <c r="O203" s="172"/>
      <c r="P203" s="173"/>
      <c r="Q203" s="199"/>
      <c r="R203" s="169"/>
    </row>
    <row r="204" spans="1:18" s="167" customFormat="1" x14ac:dyDescent="0.3">
      <c r="A204" s="166"/>
      <c r="C204" s="178"/>
      <c r="D204" s="178"/>
      <c r="J204" s="170"/>
      <c r="K204" s="170"/>
      <c r="M204" s="171"/>
      <c r="N204" s="172"/>
      <c r="O204" s="172"/>
      <c r="P204" s="173"/>
      <c r="Q204" s="199"/>
      <c r="R204" s="169"/>
    </row>
    <row r="205" spans="1:18" s="167" customFormat="1" x14ac:dyDescent="0.3">
      <c r="A205" s="166"/>
      <c r="C205" s="65" t="s">
        <v>140</v>
      </c>
      <c r="D205" s="65"/>
      <c r="E205" s="152"/>
      <c r="F205" s="152"/>
      <c r="G205" s="152">
        <f>COUNTIF(S202:S204,"*áno*")</f>
        <v>0</v>
      </c>
      <c r="J205" s="170"/>
      <c r="K205" s="170"/>
      <c r="M205" s="171"/>
      <c r="N205" s="172"/>
      <c r="O205" s="172"/>
      <c r="P205" s="173"/>
      <c r="Q205" s="199"/>
      <c r="R205" s="169"/>
    </row>
    <row r="206" spans="1:18" s="167" customFormat="1" x14ac:dyDescent="0.3">
      <c r="A206" s="166"/>
      <c r="C206" s="65" t="s">
        <v>141</v>
      </c>
      <c r="D206" s="65"/>
      <c r="E206" s="152"/>
      <c r="F206" s="152"/>
      <c r="G206" s="152">
        <f>COUNTIF(E202:E204,"*w*")</f>
        <v>0</v>
      </c>
      <c r="J206" s="170"/>
      <c r="K206" s="170"/>
      <c r="M206" s="171"/>
      <c r="N206" s="172"/>
      <c r="O206" s="172"/>
      <c r="P206" s="173"/>
      <c r="Q206" s="199"/>
      <c r="R206" s="169"/>
    </row>
    <row r="207" spans="1:18" s="167" customFormat="1" x14ac:dyDescent="0.3">
      <c r="A207" s="166"/>
      <c r="C207" s="65" t="s">
        <v>142</v>
      </c>
      <c r="D207" s="65"/>
      <c r="E207" s="152"/>
      <c r="F207" s="152"/>
      <c r="G207" s="152">
        <f>COUNTIF(E202:E204,"*P*")</f>
        <v>0</v>
      </c>
      <c r="J207" s="170"/>
      <c r="K207" s="170"/>
      <c r="M207" s="171"/>
      <c r="N207" s="172"/>
      <c r="O207" s="172"/>
      <c r="P207" s="173"/>
      <c r="Q207" s="199"/>
      <c r="R207" s="169"/>
    </row>
    <row r="208" spans="1:18" s="167" customFormat="1" x14ac:dyDescent="0.3">
      <c r="A208" s="166"/>
      <c r="C208" s="65" t="s">
        <v>143</v>
      </c>
      <c r="D208" s="65"/>
      <c r="E208" s="152"/>
      <c r="F208" s="152"/>
      <c r="G208" s="152">
        <f>COUNTIF(E202:E204,"*L*")</f>
        <v>0</v>
      </c>
      <c r="J208" s="170"/>
      <c r="K208" s="170"/>
      <c r="M208" s="171"/>
      <c r="N208" s="172"/>
      <c r="O208" s="172"/>
      <c r="P208" s="173"/>
      <c r="Q208" s="199"/>
      <c r="R208" s="169"/>
    </row>
    <row r="209" spans="1:18" s="167" customFormat="1" x14ac:dyDescent="0.3">
      <c r="A209" s="166"/>
      <c r="C209" s="65" t="s">
        <v>144</v>
      </c>
      <c r="D209" s="65"/>
      <c r="E209" s="152"/>
      <c r="F209" s="152"/>
      <c r="G209" s="152">
        <f>COUNTIF(E202:E204,"*V*")</f>
        <v>0</v>
      </c>
      <c r="J209" s="170"/>
      <c r="K209" s="170"/>
      <c r="M209" s="171"/>
      <c r="N209" s="172"/>
      <c r="O209" s="172"/>
      <c r="P209" s="173"/>
      <c r="Q209" s="199"/>
      <c r="R209" s="169"/>
    </row>
    <row r="210" spans="1:18" s="167" customFormat="1" x14ac:dyDescent="0.3">
      <c r="A210" s="166"/>
      <c r="C210" s="65"/>
      <c r="D210" s="65"/>
      <c r="E210" s="152"/>
      <c r="F210" s="152"/>
      <c r="G210" s="152"/>
      <c r="J210" s="170"/>
      <c r="K210" s="170"/>
      <c r="M210" s="171"/>
      <c r="N210" s="172"/>
      <c r="O210" s="172"/>
      <c r="P210" s="173"/>
      <c r="Q210" s="199"/>
      <c r="R210" s="169"/>
    </row>
    <row r="211" spans="1:18" s="167" customFormat="1" x14ac:dyDescent="0.3">
      <c r="A211" s="166"/>
      <c r="C211" s="65" t="s">
        <v>145</v>
      </c>
      <c r="D211" s="65"/>
      <c r="E211" s="152"/>
      <c r="F211" s="152"/>
      <c r="G211" s="152">
        <f>COUNTIF(E202:E204,"*D*")</f>
        <v>0</v>
      </c>
      <c r="J211" s="170"/>
      <c r="K211" s="170"/>
      <c r="M211" s="171"/>
      <c r="N211" s="172"/>
      <c r="O211" s="172"/>
      <c r="P211" s="173"/>
      <c r="Q211" s="199"/>
      <c r="R211" s="169"/>
    </row>
    <row r="212" spans="1:18" s="167" customFormat="1" x14ac:dyDescent="0.3">
      <c r="A212" s="166"/>
      <c r="C212" s="65" t="s">
        <v>146</v>
      </c>
      <c r="D212" s="65"/>
      <c r="E212" s="152"/>
      <c r="F212" s="152"/>
      <c r="G212" s="152">
        <f>COUNTIF(E202:E204,"*S*")</f>
        <v>0</v>
      </c>
      <c r="J212" s="170"/>
      <c r="K212" s="170"/>
      <c r="M212" s="171"/>
      <c r="N212" s="172"/>
      <c r="O212" s="172"/>
      <c r="P212" s="173"/>
      <c r="Q212" s="199"/>
      <c r="R212" s="169"/>
    </row>
    <row r="213" spans="1:18" s="167" customFormat="1" x14ac:dyDescent="0.3">
      <c r="A213" s="166"/>
      <c r="C213" s="65" t="s">
        <v>147</v>
      </c>
      <c r="D213" s="65"/>
      <c r="E213" s="152"/>
      <c r="F213" s="152"/>
      <c r="G213" s="152">
        <f>COUNTIF(E202:E204,"*K*")</f>
        <v>0</v>
      </c>
      <c r="J213" s="170"/>
      <c r="K213" s="170"/>
      <c r="M213" s="171"/>
      <c r="N213" s="172"/>
      <c r="O213" s="172"/>
      <c r="P213" s="173"/>
      <c r="Q213" s="199"/>
      <c r="R213" s="169"/>
    </row>
    <row r="214" spans="1:18" s="167" customFormat="1" x14ac:dyDescent="0.3">
      <c r="A214" s="166"/>
      <c r="C214" s="65" t="s">
        <v>148</v>
      </c>
      <c r="D214" s="65"/>
      <c r="E214" s="152"/>
      <c r="F214" s="152"/>
      <c r="G214" s="152">
        <f>COUNTIF(E202:E204,"*Z*")</f>
        <v>0</v>
      </c>
      <c r="J214" s="170"/>
      <c r="K214" s="170"/>
      <c r="M214" s="171"/>
      <c r="N214" s="172"/>
      <c r="O214" s="172"/>
      <c r="P214" s="173"/>
      <c r="Q214" s="199"/>
      <c r="R214" s="169"/>
    </row>
    <row r="215" spans="1:18" s="167" customFormat="1" x14ac:dyDescent="0.3">
      <c r="A215" s="166"/>
      <c r="C215" s="178"/>
      <c r="D215" s="178"/>
      <c r="J215" s="170"/>
      <c r="K215" s="170"/>
      <c r="M215" s="171"/>
      <c r="N215" s="172"/>
      <c r="O215" s="172"/>
      <c r="P215" s="173"/>
      <c r="Q215" s="199"/>
      <c r="R215" s="169"/>
    </row>
    <row r="216" spans="1:18" s="167" customFormat="1" x14ac:dyDescent="0.3">
      <c r="A216" s="174" t="s">
        <v>189</v>
      </c>
      <c r="G216" s="168"/>
      <c r="J216" s="170"/>
      <c r="K216" s="170"/>
      <c r="M216" s="171"/>
      <c r="N216" s="172"/>
      <c r="O216" s="172"/>
      <c r="P216" s="173"/>
      <c r="Q216" s="199"/>
      <c r="R216" s="169"/>
    </row>
    <row r="217" spans="1:18" s="167" customFormat="1" x14ac:dyDescent="0.3">
      <c r="A217" s="166"/>
      <c r="C217" s="178"/>
      <c r="D217" s="178"/>
      <c r="J217" s="170"/>
      <c r="K217" s="170"/>
      <c r="M217" s="171"/>
      <c r="N217" s="172"/>
      <c r="O217" s="172"/>
      <c r="P217" s="173"/>
      <c r="Q217" s="199"/>
      <c r="R217" s="169"/>
    </row>
    <row r="218" spans="1:18" s="167" customFormat="1" x14ac:dyDescent="0.3">
      <c r="A218" s="166"/>
      <c r="C218" s="178"/>
      <c r="D218" s="178"/>
      <c r="J218" s="170"/>
      <c r="K218" s="170"/>
      <c r="M218" s="171"/>
      <c r="N218" s="172"/>
      <c r="O218" s="172"/>
      <c r="P218" s="173"/>
      <c r="Q218" s="199"/>
      <c r="R218" s="169"/>
    </row>
    <row r="219" spans="1:18" s="167" customFormat="1" x14ac:dyDescent="0.3">
      <c r="A219" s="166"/>
      <c r="C219" s="178"/>
      <c r="D219" s="178"/>
      <c r="J219" s="170"/>
      <c r="K219" s="170"/>
      <c r="M219" s="171"/>
      <c r="N219" s="172"/>
      <c r="O219" s="172"/>
      <c r="P219" s="173"/>
      <c r="Q219" s="199"/>
      <c r="R219" s="169"/>
    </row>
    <row r="220" spans="1:18" s="167" customFormat="1" x14ac:dyDescent="0.3">
      <c r="A220" s="166"/>
      <c r="C220" s="65" t="s">
        <v>140</v>
      </c>
      <c r="D220" s="65"/>
      <c r="E220" s="152"/>
      <c r="F220" s="152"/>
      <c r="G220" s="152">
        <f>COUNTIF(S217:S219,"*áno*")</f>
        <v>0</v>
      </c>
      <c r="J220" s="170"/>
      <c r="K220" s="170"/>
      <c r="M220" s="171"/>
      <c r="N220" s="172"/>
      <c r="O220" s="172"/>
      <c r="P220" s="173"/>
      <c r="Q220" s="199"/>
      <c r="R220" s="169"/>
    </row>
    <row r="221" spans="1:18" s="167" customFormat="1" x14ac:dyDescent="0.3">
      <c r="A221" s="166"/>
      <c r="C221" s="65" t="s">
        <v>141</v>
      </c>
      <c r="D221" s="65"/>
      <c r="E221" s="152"/>
      <c r="F221" s="152"/>
      <c r="G221" s="152">
        <f>COUNTIF(E217:E219,"*w*")</f>
        <v>0</v>
      </c>
      <c r="J221" s="170"/>
      <c r="K221" s="170"/>
      <c r="M221" s="171"/>
      <c r="N221" s="172"/>
      <c r="O221" s="172"/>
      <c r="P221" s="173"/>
      <c r="Q221" s="199"/>
      <c r="R221" s="169"/>
    </row>
    <row r="222" spans="1:18" s="167" customFormat="1" x14ac:dyDescent="0.3">
      <c r="A222" s="166"/>
      <c r="C222" s="65" t="s">
        <v>142</v>
      </c>
      <c r="D222" s="65"/>
      <c r="E222" s="152"/>
      <c r="F222" s="152"/>
      <c r="G222" s="152">
        <f>COUNTIF(E217:E219,"*P*")</f>
        <v>0</v>
      </c>
      <c r="J222" s="170"/>
      <c r="K222" s="170"/>
      <c r="M222" s="171"/>
      <c r="N222" s="172"/>
      <c r="O222" s="172"/>
      <c r="P222" s="173"/>
      <c r="Q222" s="199"/>
      <c r="R222" s="169"/>
    </row>
    <row r="223" spans="1:18" s="167" customFormat="1" x14ac:dyDescent="0.3">
      <c r="A223" s="166"/>
      <c r="C223" s="65" t="s">
        <v>143</v>
      </c>
      <c r="D223" s="65"/>
      <c r="E223" s="152"/>
      <c r="F223" s="152"/>
      <c r="G223" s="152">
        <f>COUNTIF(E217:E219,"*L*")</f>
        <v>0</v>
      </c>
      <c r="J223" s="170"/>
      <c r="K223" s="170"/>
      <c r="M223" s="171"/>
      <c r="N223" s="172"/>
      <c r="O223" s="172"/>
      <c r="P223" s="173"/>
      <c r="Q223" s="199"/>
      <c r="R223" s="169"/>
    </row>
    <row r="224" spans="1:18" s="167" customFormat="1" x14ac:dyDescent="0.3">
      <c r="A224" s="166"/>
      <c r="C224" s="65" t="s">
        <v>144</v>
      </c>
      <c r="D224" s="65"/>
      <c r="E224" s="152"/>
      <c r="F224" s="152"/>
      <c r="G224" s="152">
        <f>COUNTIF(E217:E219,"*V*")</f>
        <v>0</v>
      </c>
      <c r="J224" s="170"/>
      <c r="K224" s="170"/>
      <c r="M224" s="171"/>
      <c r="N224" s="172"/>
      <c r="O224" s="172"/>
      <c r="P224" s="173"/>
      <c r="Q224" s="199"/>
      <c r="R224" s="169"/>
    </row>
    <row r="225" spans="1:18" s="167" customFormat="1" x14ac:dyDescent="0.3">
      <c r="A225" s="166"/>
      <c r="C225" s="65"/>
      <c r="D225" s="65"/>
      <c r="E225" s="152"/>
      <c r="F225" s="152"/>
      <c r="G225" s="152"/>
      <c r="J225" s="170"/>
      <c r="K225" s="170"/>
      <c r="M225" s="171"/>
      <c r="N225" s="172"/>
      <c r="O225" s="172"/>
      <c r="P225" s="173"/>
      <c r="Q225" s="199"/>
      <c r="R225" s="169"/>
    </row>
    <row r="226" spans="1:18" s="167" customFormat="1" x14ac:dyDescent="0.3">
      <c r="A226" s="166"/>
      <c r="C226" s="65" t="s">
        <v>145</v>
      </c>
      <c r="D226" s="65"/>
      <c r="E226" s="152"/>
      <c r="F226" s="152"/>
      <c r="G226" s="152">
        <f>COUNTIF(E217:E219,"*D*")</f>
        <v>0</v>
      </c>
      <c r="J226" s="170"/>
      <c r="K226" s="170"/>
      <c r="M226" s="171"/>
      <c r="N226" s="172"/>
      <c r="O226" s="172"/>
      <c r="P226" s="173"/>
      <c r="Q226" s="199"/>
      <c r="R226" s="169"/>
    </row>
    <row r="227" spans="1:18" s="167" customFormat="1" x14ac:dyDescent="0.3">
      <c r="A227" s="166"/>
      <c r="C227" s="65" t="s">
        <v>146</v>
      </c>
      <c r="D227" s="65"/>
      <c r="E227" s="152"/>
      <c r="F227" s="152"/>
      <c r="G227" s="152">
        <f>COUNTIF(E217:E219,"*S*")</f>
        <v>0</v>
      </c>
      <c r="J227" s="170"/>
      <c r="K227" s="170"/>
      <c r="M227" s="171"/>
      <c r="N227" s="172"/>
      <c r="O227" s="172"/>
      <c r="P227" s="173"/>
      <c r="Q227" s="199"/>
      <c r="R227" s="169"/>
    </row>
    <row r="228" spans="1:18" s="167" customFormat="1" x14ac:dyDescent="0.3">
      <c r="A228" s="166"/>
      <c r="C228" s="65" t="s">
        <v>147</v>
      </c>
      <c r="D228" s="65"/>
      <c r="E228" s="152"/>
      <c r="F228" s="152"/>
      <c r="G228" s="152">
        <f>COUNTIF(E217:E219,"*K*")</f>
        <v>0</v>
      </c>
      <c r="J228" s="170"/>
      <c r="K228" s="170"/>
      <c r="M228" s="171"/>
      <c r="N228" s="172"/>
      <c r="O228" s="172"/>
      <c r="P228" s="173"/>
      <c r="Q228" s="199"/>
      <c r="R228" s="169"/>
    </row>
    <row r="229" spans="1:18" s="167" customFormat="1" x14ac:dyDescent="0.3">
      <c r="A229" s="166"/>
      <c r="C229" s="65" t="s">
        <v>148</v>
      </c>
      <c r="D229" s="65"/>
      <c r="E229" s="152"/>
      <c r="F229" s="152"/>
      <c r="G229" s="152">
        <f>COUNTIF(E217:E219,"*Z*")</f>
        <v>0</v>
      </c>
      <c r="J229" s="170"/>
      <c r="K229" s="170"/>
      <c r="M229" s="171"/>
      <c r="N229" s="172"/>
      <c r="O229" s="172"/>
      <c r="P229" s="173"/>
      <c r="Q229" s="199"/>
      <c r="R229" s="169"/>
    </row>
    <row r="230" spans="1:18" s="167" customFormat="1" x14ac:dyDescent="0.3">
      <c r="A230" s="166"/>
      <c r="C230" s="178"/>
      <c r="D230" s="178"/>
      <c r="J230" s="170"/>
      <c r="K230" s="170"/>
      <c r="M230" s="171"/>
      <c r="N230" s="172"/>
      <c r="O230" s="172"/>
      <c r="P230" s="173"/>
      <c r="Q230" s="199"/>
      <c r="R230" s="169"/>
    </row>
    <row r="231" spans="1:18" s="167" customFormat="1" ht="15" thickBot="1" x14ac:dyDescent="0.35">
      <c r="A231" s="166"/>
      <c r="G231" s="168"/>
      <c r="J231" s="170"/>
      <c r="K231" s="170"/>
      <c r="M231" s="171"/>
      <c r="N231" s="172"/>
      <c r="O231" s="172"/>
      <c r="P231" s="173"/>
      <c r="Q231" s="199"/>
      <c r="R231" s="169"/>
    </row>
    <row r="232" spans="1:18" s="101" customFormat="1" ht="15" thickBot="1" x14ac:dyDescent="0.35">
      <c r="A232" s="176"/>
      <c r="R232" s="200"/>
    </row>
    <row r="234" spans="1:18" x14ac:dyDescent="0.3">
      <c r="A234" s="177" t="s">
        <v>77</v>
      </c>
      <c r="C234" s="65" t="s">
        <v>140</v>
      </c>
      <c r="D234" s="65"/>
      <c r="G234" s="152">
        <f>COUNTIF(S33:S231,"*áno*")</f>
        <v>46</v>
      </c>
    </row>
    <row r="235" spans="1:18" x14ac:dyDescent="0.3">
      <c r="A235" s="177"/>
      <c r="C235" s="65" t="s">
        <v>141</v>
      </c>
      <c r="D235" s="65"/>
      <c r="G235" s="152">
        <f>COUNTIF(E33:E231,"*w*")</f>
        <v>39</v>
      </c>
    </row>
    <row r="236" spans="1:18" x14ac:dyDescent="0.3">
      <c r="A236" s="177"/>
      <c r="C236" s="65" t="s">
        <v>142</v>
      </c>
      <c r="D236" s="65"/>
      <c r="G236" s="152">
        <f>COUNTIF(E33:E231,"*P*")</f>
        <v>15</v>
      </c>
    </row>
    <row r="237" spans="1:18" x14ac:dyDescent="0.3">
      <c r="A237" s="177"/>
      <c r="C237" s="65" t="s">
        <v>143</v>
      </c>
      <c r="D237" s="65"/>
      <c r="G237" s="152">
        <f>COUNTIF(E33:E231,"*L*")</f>
        <v>9</v>
      </c>
    </row>
    <row r="238" spans="1:18" x14ac:dyDescent="0.3">
      <c r="A238" s="177"/>
      <c r="C238" s="65" t="s">
        <v>144</v>
      </c>
      <c r="D238" s="65"/>
      <c r="G238" s="152">
        <f>COUNTIF(E33:E231,"*V*")</f>
        <v>21</v>
      </c>
    </row>
    <row r="239" spans="1:18" x14ac:dyDescent="0.3">
      <c r="A239" s="177"/>
      <c r="C239" s="65"/>
      <c r="D239" s="65"/>
    </row>
    <row r="240" spans="1:18" x14ac:dyDescent="0.3">
      <c r="A240" s="65"/>
      <c r="C240" s="65" t="s">
        <v>145</v>
      </c>
      <c r="D240" s="65"/>
      <c r="G240" s="152">
        <f>COUNTIF(E33:E231,"*D*")</f>
        <v>36</v>
      </c>
    </row>
    <row r="241" spans="1:48" x14ac:dyDescent="0.3">
      <c r="A241" s="65"/>
      <c r="C241" s="65" t="s">
        <v>146</v>
      </c>
      <c r="D241" s="65"/>
      <c r="G241" s="152">
        <f>COUNTIF(E33:E231,"*S*")</f>
        <v>0</v>
      </c>
    </row>
    <row r="242" spans="1:48" x14ac:dyDescent="0.3">
      <c r="A242" s="65"/>
      <c r="C242" s="65" t="s">
        <v>147</v>
      </c>
      <c r="D242" s="65"/>
      <c r="G242" s="152">
        <f>COUNTIF(E33:E231,"*K*")</f>
        <v>3</v>
      </c>
    </row>
    <row r="243" spans="1:48" x14ac:dyDescent="0.3">
      <c r="A243" s="178"/>
      <c r="C243" s="65" t="s">
        <v>148</v>
      </c>
      <c r="D243" s="65"/>
      <c r="G243" s="152">
        <f>COUNTIF(E33:E231,"*Z*")</f>
        <v>29</v>
      </c>
    </row>
    <row r="245" spans="1:48" s="179" customFormat="1" ht="15" customHeight="1" x14ac:dyDescent="0.3">
      <c r="A245" s="476" t="s">
        <v>149</v>
      </c>
      <c r="B245" s="477"/>
      <c r="C245" s="500" t="s">
        <v>48</v>
      </c>
      <c r="D245" s="501"/>
      <c r="E245" s="502"/>
      <c r="F245" s="482" t="s">
        <v>150</v>
      </c>
      <c r="G245" s="483"/>
      <c r="H245" s="484" t="s">
        <v>45</v>
      </c>
      <c r="I245" s="485"/>
      <c r="J245" s="486" t="s">
        <v>46</v>
      </c>
      <c r="K245" s="487"/>
      <c r="L245" s="488" t="s">
        <v>47</v>
      </c>
      <c r="M245" s="489"/>
      <c r="N245" s="472" t="s">
        <v>151</v>
      </c>
      <c r="O245" s="473"/>
      <c r="P245" s="474" t="s">
        <v>152</v>
      </c>
      <c r="Q245" s="475"/>
      <c r="R245" s="201"/>
    </row>
    <row r="246" spans="1:48" s="177" customFormat="1" ht="15" customHeight="1" x14ac:dyDescent="0.3">
      <c r="A246" s="476" t="s">
        <v>153</v>
      </c>
      <c r="B246" s="477"/>
      <c r="C246" s="480" t="s">
        <v>154</v>
      </c>
      <c r="D246" s="497"/>
      <c r="E246" s="481"/>
      <c r="F246" s="482" t="s">
        <v>155</v>
      </c>
      <c r="G246" s="483"/>
      <c r="H246" s="484" t="s">
        <v>156</v>
      </c>
      <c r="I246" s="485"/>
      <c r="J246" s="486" t="s">
        <v>157</v>
      </c>
      <c r="K246" s="487"/>
      <c r="L246" s="488" t="s">
        <v>158</v>
      </c>
      <c r="M246" s="489"/>
      <c r="N246" s="472" t="s">
        <v>159</v>
      </c>
      <c r="O246" s="473"/>
      <c r="P246" s="474" t="s">
        <v>160</v>
      </c>
      <c r="Q246" s="475"/>
      <c r="R246" s="202"/>
      <c r="S246" s="74"/>
      <c r="AI246" s="180"/>
      <c r="AJ246" s="180"/>
      <c r="AK246" s="180"/>
      <c r="AL246" s="180"/>
      <c r="AM246" s="180"/>
      <c r="AN246" s="180"/>
      <c r="AO246" s="180"/>
      <c r="AP246" s="180"/>
      <c r="AQ246" s="180"/>
      <c r="AR246" s="180"/>
      <c r="AS246" s="180"/>
    </row>
    <row r="247" spans="1:48" s="177" customFormat="1" x14ac:dyDescent="0.3">
      <c r="A247" s="476" t="s">
        <v>49</v>
      </c>
      <c r="B247" s="477"/>
      <c r="C247" s="126" t="s">
        <v>78</v>
      </c>
      <c r="D247" s="379"/>
      <c r="E247" s="480" t="s">
        <v>51</v>
      </c>
      <c r="F247" s="481"/>
      <c r="G247" s="482" t="s">
        <v>52</v>
      </c>
      <c r="H247" s="483"/>
      <c r="I247" s="484" t="s">
        <v>53</v>
      </c>
      <c r="J247" s="485"/>
      <c r="K247" s="490" t="s">
        <v>54</v>
      </c>
      <c r="L247" s="491"/>
      <c r="M247" s="486" t="s">
        <v>55</v>
      </c>
      <c r="N247" s="487"/>
      <c r="O247" s="488" t="s">
        <v>56</v>
      </c>
      <c r="P247" s="489"/>
      <c r="Q247" s="472" t="s">
        <v>57</v>
      </c>
      <c r="R247" s="473"/>
      <c r="S247" s="127" t="s">
        <v>58</v>
      </c>
      <c r="AI247" s="180"/>
      <c r="AJ247" s="180"/>
      <c r="AK247" s="180"/>
      <c r="AL247" s="180"/>
      <c r="AM247" s="180"/>
      <c r="AN247" s="180"/>
      <c r="AO247" s="180"/>
      <c r="AP247" s="180"/>
      <c r="AQ247" s="180"/>
      <c r="AR247" s="180"/>
      <c r="AS247" s="180"/>
      <c r="AT247" s="180"/>
      <c r="AU247" s="180"/>
    </row>
    <row r="248" spans="1:48" s="177" customFormat="1" x14ac:dyDescent="0.3">
      <c r="A248" s="476" t="s">
        <v>50</v>
      </c>
      <c r="B248" s="477"/>
      <c r="C248" s="126" t="s">
        <v>79</v>
      </c>
      <c r="D248" s="379"/>
      <c r="E248" s="480" t="s">
        <v>59</v>
      </c>
      <c r="F248" s="481"/>
      <c r="G248" s="482" t="s">
        <v>60</v>
      </c>
      <c r="H248" s="483"/>
      <c r="I248" s="484" t="s">
        <v>61</v>
      </c>
      <c r="J248" s="485"/>
      <c r="K248" s="486" t="s">
        <v>62</v>
      </c>
      <c r="L248" s="487"/>
      <c r="M248" s="488" t="s">
        <v>82</v>
      </c>
      <c r="N248" s="489"/>
      <c r="O248" s="472" t="s">
        <v>83</v>
      </c>
      <c r="P248" s="473"/>
      <c r="Q248" s="474" t="s">
        <v>81</v>
      </c>
      <c r="R248" s="475"/>
      <c r="S248" s="74"/>
      <c r="AI248" s="180"/>
      <c r="AJ248" s="180"/>
      <c r="AK248" s="180"/>
      <c r="AL248" s="180"/>
      <c r="AM248" s="180"/>
      <c r="AN248" s="180"/>
      <c r="AO248" s="180"/>
      <c r="AP248" s="180"/>
      <c r="AQ248" s="180"/>
    </row>
    <row r="249" spans="1:48" s="177" customFormat="1" x14ac:dyDescent="0.3">
      <c r="A249" s="476" t="s">
        <v>71</v>
      </c>
      <c r="B249" s="477"/>
      <c r="C249" s="126" t="s">
        <v>78</v>
      </c>
      <c r="D249" s="379"/>
      <c r="E249" s="480" t="s">
        <v>52</v>
      </c>
      <c r="F249" s="481"/>
      <c r="G249" s="482" t="s">
        <v>53</v>
      </c>
      <c r="H249" s="483"/>
      <c r="I249" s="484" t="s">
        <v>72</v>
      </c>
      <c r="J249" s="485"/>
      <c r="K249" s="486" t="s">
        <v>73</v>
      </c>
      <c r="L249" s="487"/>
      <c r="M249" s="488" t="s">
        <v>75</v>
      </c>
      <c r="N249" s="489"/>
      <c r="O249" s="472" t="s">
        <v>74</v>
      </c>
      <c r="P249" s="473"/>
      <c r="Q249" s="474" t="s">
        <v>76</v>
      </c>
      <c r="R249" s="475"/>
      <c r="S249" s="74"/>
      <c r="AI249" s="180"/>
      <c r="AJ249" s="180"/>
      <c r="AK249" s="180"/>
      <c r="AL249" s="180"/>
      <c r="AM249" s="180"/>
      <c r="AN249" s="180"/>
      <c r="AO249" s="180"/>
      <c r="AP249" s="180"/>
      <c r="AQ249" s="180"/>
      <c r="AR249" s="180"/>
      <c r="AS249" s="180"/>
      <c r="AT249" s="180"/>
      <c r="AU249" s="180"/>
      <c r="AV249" s="180"/>
    </row>
    <row r="250" spans="1:48" s="177" customFormat="1" x14ac:dyDescent="0.3">
      <c r="A250" s="476" t="s">
        <v>70</v>
      </c>
      <c r="B250" s="477"/>
      <c r="C250" s="126" t="s">
        <v>80</v>
      </c>
      <c r="D250" s="379"/>
      <c r="E250" s="478" t="s">
        <v>63</v>
      </c>
      <c r="F250" s="479"/>
      <c r="G250" s="480" t="s">
        <v>64</v>
      </c>
      <c r="H250" s="481"/>
      <c r="I250" s="482" t="s">
        <v>65</v>
      </c>
      <c r="J250" s="483"/>
      <c r="K250" s="484" t="s">
        <v>161</v>
      </c>
      <c r="L250" s="485"/>
      <c r="M250" s="486" t="s">
        <v>66</v>
      </c>
      <c r="N250" s="487"/>
      <c r="O250" s="488" t="s">
        <v>67</v>
      </c>
      <c r="P250" s="489"/>
      <c r="Q250" s="472" t="s">
        <v>68</v>
      </c>
      <c r="R250" s="473"/>
      <c r="S250" s="125" t="s">
        <v>69</v>
      </c>
      <c r="AI250" s="180"/>
      <c r="AJ250" s="180"/>
      <c r="AK250" s="180"/>
      <c r="AL250" s="180"/>
      <c r="AM250" s="180"/>
      <c r="AN250" s="180"/>
      <c r="AO250" s="180"/>
      <c r="AP250" s="180"/>
      <c r="AQ250" s="180"/>
      <c r="AR250" s="180"/>
      <c r="AS250" s="180"/>
    </row>
    <row r="251" spans="1:48" s="179" customFormat="1" ht="15" customHeight="1" x14ac:dyDescent="0.3">
      <c r="A251" s="454" t="s">
        <v>162</v>
      </c>
      <c r="B251" s="455"/>
      <c r="C251" s="181" t="s">
        <v>163</v>
      </c>
      <c r="D251" s="380"/>
      <c r="E251" s="466" t="s">
        <v>164</v>
      </c>
      <c r="F251" s="467"/>
      <c r="G251" s="468" t="s">
        <v>165</v>
      </c>
      <c r="H251" s="469"/>
      <c r="I251" s="470" t="s">
        <v>166</v>
      </c>
      <c r="J251" s="471"/>
      <c r="K251" s="456" t="s">
        <v>167</v>
      </c>
      <c r="L251" s="457"/>
      <c r="M251" s="458" t="s">
        <v>168</v>
      </c>
      <c r="N251" s="459"/>
      <c r="O251" s="450" t="s">
        <v>169</v>
      </c>
      <c r="P251" s="451"/>
      <c r="Q251" s="452" t="s">
        <v>170</v>
      </c>
      <c r="R251" s="453"/>
    </row>
    <row r="252" spans="1:48" ht="15" customHeight="1" x14ac:dyDescent="0.3">
      <c r="A252" s="454" t="s">
        <v>132</v>
      </c>
      <c r="B252" s="455"/>
      <c r="C252" s="182" t="s">
        <v>171</v>
      </c>
      <c r="D252" s="378"/>
      <c r="E252" s="456" t="s">
        <v>172</v>
      </c>
      <c r="F252" s="457"/>
      <c r="G252" s="458" t="s">
        <v>173</v>
      </c>
      <c r="H252" s="459"/>
      <c r="I252" s="450" t="s">
        <v>174</v>
      </c>
      <c r="J252" s="451"/>
      <c r="K252" s="452" t="s">
        <v>175</v>
      </c>
      <c r="L252" s="453"/>
      <c r="M252" s="460" t="s">
        <v>176</v>
      </c>
      <c r="N252" s="461"/>
      <c r="O252" s="462" t="s">
        <v>177</v>
      </c>
      <c r="P252" s="463"/>
      <c r="Q252" s="464" t="s">
        <v>178</v>
      </c>
      <c r="R252" s="465"/>
    </row>
  </sheetData>
  <mergeCells count="73">
    <mergeCell ref="T1:T2"/>
    <mergeCell ref="A245:B245"/>
    <mergeCell ref="C245:E245"/>
    <mergeCell ref="F245:G245"/>
    <mergeCell ref="H245:I245"/>
    <mergeCell ref="J245:K245"/>
    <mergeCell ref="L245:M245"/>
    <mergeCell ref="N245:O245"/>
    <mergeCell ref="A1:A2"/>
    <mergeCell ref="B1:B2"/>
    <mergeCell ref="E1:G1"/>
    <mergeCell ref="J1:L1"/>
    <mergeCell ref="H1:I1"/>
    <mergeCell ref="P245:Q245"/>
    <mergeCell ref="C1:D1"/>
    <mergeCell ref="A246:B246"/>
    <mergeCell ref="C246:E246"/>
    <mergeCell ref="F246:G246"/>
    <mergeCell ref="H246:I246"/>
    <mergeCell ref="J246:K246"/>
    <mergeCell ref="L246:M246"/>
    <mergeCell ref="N246:O246"/>
    <mergeCell ref="P246:Q246"/>
    <mergeCell ref="M1:P1"/>
    <mergeCell ref="Q1:S1"/>
    <mergeCell ref="O247:P247"/>
    <mergeCell ref="Q247:R247"/>
    <mergeCell ref="A248:B248"/>
    <mergeCell ref="E248:F248"/>
    <mergeCell ref="G248:H248"/>
    <mergeCell ref="I248:J248"/>
    <mergeCell ref="K248:L248"/>
    <mergeCell ref="M248:N248"/>
    <mergeCell ref="O248:P248"/>
    <mergeCell ref="Q248:R248"/>
    <mergeCell ref="A247:B247"/>
    <mergeCell ref="E247:F247"/>
    <mergeCell ref="G247:H247"/>
    <mergeCell ref="I247:J247"/>
    <mergeCell ref="K247:L247"/>
    <mergeCell ref="M247:N247"/>
    <mergeCell ref="O249:P249"/>
    <mergeCell ref="Q249:R249"/>
    <mergeCell ref="A250:B250"/>
    <mergeCell ref="E250:F250"/>
    <mergeCell ref="G250:H250"/>
    <mergeCell ref="I250:J250"/>
    <mergeCell ref="K250:L250"/>
    <mergeCell ref="M250:N250"/>
    <mergeCell ref="O250:P250"/>
    <mergeCell ref="Q250:R250"/>
    <mergeCell ref="A249:B249"/>
    <mergeCell ref="E249:F249"/>
    <mergeCell ref="G249:H249"/>
    <mergeCell ref="I249:J249"/>
    <mergeCell ref="K249:L249"/>
    <mergeCell ref="M249:N249"/>
    <mergeCell ref="O251:P251"/>
    <mergeCell ref="Q251:R251"/>
    <mergeCell ref="A252:B252"/>
    <mergeCell ref="E252:F252"/>
    <mergeCell ref="G252:H252"/>
    <mergeCell ref="I252:J252"/>
    <mergeCell ref="K252:L252"/>
    <mergeCell ref="M252:N252"/>
    <mergeCell ref="O252:P252"/>
    <mergeCell ref="Q252:R252"/>
    <mergeCell ref="A251:B251"/>
    <mergeCell ref="E251:F251"/>
    <mergeCell ref="G251:H251"/>
    <mergeCell ref="I251:J251"/>
    <mergeCell ref="K251:L251"/>
    <mergeCell ref="M251:N251"/>
  </mergeCells>
  <conditionalFormatting sqref="C234:D237 C240:D243 A234:A243 C14:D31 C163:D230">
    <cfRule type="expression" dxfId="130" priority="211">
      <formula>$A14="SUMÁCIA:"</formula>
    </cfRule>
  </conditionalFormatting>
  <conditionalFormatting sqref="A241:A243 C241:D243 C15:D31 C164:D230">
    <cfRule type="expression" dxfId="129" priority="209">
      <formula>$E15="VB"</formula>
    </cfRule>
    <cfRule type="expression" dxfId="128" priority="210">
      <formula>$A15="SUMÁCIA:"</formula>
    </cfRule>
  </conditionalFormatting>
  <conditionalFormatting sqref="J33:J231">
    <cfRule type="cellIs" dxfId="127" priority="201" operator="greaterThan">
      <formula>30</formula>
    </cfRule>
    <cfRule type="cellIs" dxfId="126" priority="202" operator="between">
      <formula>25</formula>
      <formula>30</formula>
    </cfRule>
    <cfRule type="cellIs" dxfId="125" priority="203" operator="between">
      <formula>20</formula>
      <formula>25</formula>
    </cfRule>
    <cfRule type="cellIs" dxfId="124" priority="204" operator="between">
      <formula>15</formula>
      <formula>20</formula>
    </cfRule>
    <cfRule type="cellIs" dxfId="123" priority="205" operator="between">
      <formula>10</formula>
      <formula>15</formula>
    </cfRule>
    <cfRule type="cellIs" dxfId="122" priority="206" operator="between">
      <formula>5</formula>
      <formula>10</formula>
    </cfRule>
    <cfRule type="cellIs" dxfId="121" priority="207" operator="between">
      <formula>0</formula>
      <formula>5</formula>
    </cfRule>
  </conditionalFormatting>
  <conditionalFormatting sqref="I247 G248 C246:D246 F246">
    <cfRule type="cellIs" dxfId="120" priority="200" operator="lessThan">
      <formula>-20</formula>
    </cfRule>
  </conditionalFormatting>
  <conditionalFormatting sqref="K33:K231">
    <cfRule type="cellIs" dxfId="119" priority="193" operator="greaterThan">
      <formula>15</formula>
    </cfRule>
    <cfRule type="cellIs" dxfId="118" priority="194" operator="between">
      <formula>13</formula>
      <formula>15</formula>
    </cfRule>
    <cfRule type="cellIs" dxfId="117" priority="195" operator="between">
      <formula>11</formula>
      <formula>13</formula>
    </cfRule>
    <cfRule type="cellIs" dxfId="116" priority="196" operator="between">
      <formula>8</formula>
      <formula>11</formula>
    </cfRule>
    <cfRule type="cellIs" dxfId="115" priority="197" operator="between">
      <formula>5</formula>
      <formula>8</formula>
    </cfRule>
    <cfRule type="cellIs" dxfId="114" priority="198" operator="between">
      <formula>2</formula>
      <formula>5</formula>
    </cfRule>
    <cfRule type="cellIs" dxfId="113" priority="199" operator="between">
      <formula>0</formula>
      <formula>2</formula>
    </cfRule>
  </conditionalFormatting>
  <conditionalFormatting sqref="M33:M231">
    <cfRule type="cellIs" dxfId="112" priority="186" operator="greaterThan">
      <formula>150</formula>
    </cfRule>
    <cfRule type="cellIs" dxfId="111" priority="187" operator="between">
      <formula>90</formula>
      <formula>150</formula>
    </cfRule>
    <cfRule type="cellIs" dxfId="110" priority="188" operator="between">
      <formula>50</formula>
      <formula>90</formula>
    </cfRule>
    <cfRule type="cellIs" dxfId="109" priority="189" operator="between">
      <formula>30</formula>
      <formula>50</formula>
    </cfRule>
    <cfRule type="cellIs" dxfId="108" priority="190" operator="between">
      <formula>15</formula>
      <formula>30</formula>
    </cfRule>
    <cfRule type="cellIs" dxfId="107" priority="191" operator="between">
      <formula>5</formula>
      <formula>15</formula>
    </cfRule>
    <cfRule type="cellIs" dxfId="106" priority="192" operator="between">
      <formula>0</formula>
      <formula>5</formula>
    </cfRule>
  </conditionalFormatting>
  <conditionalFormatting sqref="N33:N231">
    <cfRule type="cellIs" dxfId="105" priority="178" operator="greaterThan">
      <formula>80</formula>
    </cfRule>
    <cfRule type="cellIs" dxfId="104" priority="179" operator="between">
      <formula>60</formula>
      <formula>80</formula>
    </cfRule>
    <cfRule type="cellIs" dxfId="103" priority="180" operator="between">
      <formula>45</formula>
      <formula>60</formula>
    </cfRule>
    <cfRule type="cellIs" dxfId="102" priority="181" operator="between">
      <formula>30</formula>
      <formula>45</formula>
    </cfRule>
    <cfRule type="cellIs" dxfId="101" priority="182" operator="between">
      <formula>15</formula>
      <formula>30</formula>
    </cfRule>
    <cfRule type="cellIs" dxfId="100" priority="183" operator="between">
      <formula>10</formula>
      <formula>15</formula>
    </cfRule>
    <cfRule type="cellIs" dxfId="99" priority="184" operator="between">
      <formula>5</formula>
      <formula>10</formula>
    </cfRule>
    <cfRule type="cellIs" dxfId="98" priority="185" operator="between">
      <formula>0</formula>
      <formula>5</formula>
    </cfRule>
  </conditionalFormatting>
  <conditionalFormatting sqref="O158:O231 O33:O156">
    <cfRule type="cellIs" dxfId="97" priority="171" operator="greaterThan">
      <formula>50</formula>
    </cfRule>
    <cfRule type="cellIs" dxfId="96" priority="172" operator="between">
      <formula>40</formula>
      <formula>50</formula>
    </cfRule>
    <cfRule type="cellIs" dxfId="95" priority="173" operator="between">
      <formula>30</formula>
      <formula>40</formula>
    </cfRule>
    <cfRule type="cellIs" dxfId="94" priority="174" operator="between">
      <formula>20</formula>
      <formula>30</formula>
    </cfRule>
    <cfRule type="cellIs" dxfId="93" priority="175" operator="between">
      <formula>15</formula>
      <formula>20</formula>
    </cfRule>
    <cfRule type="cellIs" dxfId="92" priority="176" operator="between">
      <formula>10</formula>
      <formula>15</formula>
    </cfRule>
    <cfRule type="cellIs" dxfId="91" priority="177" operator="between">
      <formula>5</formula>
      <formula>10</formula>
    </cfRule>
  </conditionalFormatting>
  <conditionalFormatting sqref="P33:P231">
    <cfRule type="cellIs" dxfId="90" priority="163" operator="greaterThan">
      <formula>30</formula>
    </cfRule>
    <cfRule type="cellIs" dxfId="89" priority="164" operator="between">
      <formula>20</formula>
      <formula>30</formula>
    </cfRule>
    <cfRule type="cellIs" dxfId="88" priority="165" operator="between">
      <formula>15</formula>
      <formula>20</formula>
    </cfRule>
    <cfRule type="cellIs" dxfId="87" priority="166" operator="between">
      <formula>10</formula>
      <formula>15</formula>
    </cfRule>
    <cfRule type="cellIs" dxfId="86" priority="167" operator="between">
      <formula>5</formula>
      <formula>10</formula>
    </cfRule>
    <cfRule type="cellIs" dxfId="85" priority="168" operator="between">
      <formula>3</formula>
      <formula>5</formula>
    </cfRule>
    <cfRule type="cellIs" dxfId="84" priority="169" operator="between">
      <formula>1</formula>
      <formula>3</formula>
    </cfRule>
    <cfRule type="cellIs" dxfId="83" priority="170" operator="between">
      <formula>0</formula>
      <formula>1</formula>
    </cfRule>
  </conditionalFormatting>
  <conditionalFormatting sqref="M186:P186 M201:P229 O156 M168:P178 O158:O231 M156:N231 P156:P231 M33:P155">
    <cfRule type="cellIs" dxfId="82" priority="162" operator="equal">
      <formula>0</formula>
    </cfRule>
  </conditionalFormatting>
  <conditionalFormatting sqref="Q155:Q231 Q33:Q151">
    <cfRule type="cellIs" dxfId="81" priority="154" operator="greaterThan">
      <formula>2500</formula>
    </cfRule>
    <cfRule type="cellIs" dxfId="80" priority="155" operator="between">
      <formula>1800</formula>
      <formula>2500</formula>
    </cfRule>
    <cfRule type="cellIs" dxfId="79" priority="156" operator="between">
      <formula>1200</formula>
      <formula>1800</formula>
    </cfRule>
    <cfRule type="cellIs" dxfId="78" priority="157" operator="between">
      <formula>700</formula>
      <formula>1200</formula>
    </cfRule>
    <cfRule type="cellIs" dxfId="77" priority="158" operator="between">
      <formula>350</formula>
      <formula>700</formula>
    </cfRule>
    <cfRule type="cellIs" dxfId="76" priority="159" operator="between">
      <formula>50</formula>
      <formula>350</formula>
    </cfRule>
    <cfRule type="cellIs" dxfId="75" priority="160" operator="between">
      <formula>10</formula>
      <formula>50</formula>
    </cfRule>
    <cfRule type="cellIs" dxfId="74" priority="161" operator="between">
      <formula>1</formula>
      <formula>10</formula>
    </cfRule>
  </conditionalFormatting>
  <conditionalFormatting sqref="A186:XFD186 A201:XFD229 C8:G31 O156 A168:XFD178 O158:O231 P156:XFD231 A156:N231 A155:XFD155 A152:P154 S152:XFD154 A32:XFD151">
    <cfRule type="containsBlanks" dxfId="73" priority="152">
      <formula>LEN(TRIM(A8))=0</formula>
    </cfRule>
  </conditionalFormatting>
  <conditionalFormatting sqref="E136:E231 XFD136:XFD231 XEZ136:XEZ231 XEV136:XEV231 XER136:XER231 XEN136:XEN231 XEJ136:XEJ231 XEF136:XEF231 XEB136:XEB231 XDX136:XDX231 XDT136:XDT231 XDP136:XDP231 XDL136:XDL231 XDH136:XDH231 XDD136:XDD231 XCZ136:XCZ231 XCV136:XCV231 XCR136:XCR231 XCN136:XCN231 XCJ136:XCJ231 XCF136:XCF231 XCB136:XCB231 XBX136:XBX231 XBT136:XBT231 XBP136:XBP231 XBL136:XBL231 XBH136:XBH231 XBD136:XBD231 XAZ136:XAZ231 XAV136:XAV231 XAR136:XAR231 XAN136:XAN231 XAJ136:XAJ231 XAF136:XAF231 XAB136:XAB231 WZX136:WZX231 WZT136:WZT231 WZP136:WZP231 WZL136:WZL231 WZH136:WZH231 WZD136:WZD231 WYZ136:WYZ231 WYV136:WYV231 WYR136:WYR231 WYN136:WYN231 WYJ136:WYJ231 WYF136:WYF231 WYB136:WYB231 WXX136:WXX231 WXT136:WXT231 WXP136:WXP231 WXL136:WXL231 WXH136:WXH231 WXD136:WXD231 WWZ136:WWZ231 WWV136:WWV231 WWR136:WWR231 WWN136:WWN231 WWJ136:WWJ231 WWF136:WWF231 WWB136:WWB231 WVX136:WVX231 WVT136:WVT231 WVP136:WVP231 WVL136:WVL231 WVH136:WVH231 WVD136:WVD231 WUZ136:WUZ231 WUV136:WUV231 WUR136:WUR231 WUN136:WUN231 WUJ136:WUJ231 WUF136:WUF231 WUB136:WUB231 WTX136:WTX231 WTT136:WTT231 WTP136:WTP231 WTL136:WTL231 WTH136:WTH231 WTD136:WTD231 WSZ136:WSZ231 WSV136:WSV231 WSR136:WSR231 WSN136:WSN231 WSJ136:WSJ231 WSF136:WSF231 WSB136:WSB231 WRX136:WRX231 WRT136:WRT231 WRP136:WRP231 WRL136:WRL231 WRH136:WRH231 WRD136:WRD231 WQZ136:WQZ231 WQV136:WQV231 WQR136:WQR231 WQN136:WQN231 WQJ136:WQJ231 WQF136:WQF231 WQB136:WQB231 WPX136:WPX231 WPT136:WPT231 WPP136:WPP231 WPL136:WPL231 WPH136:WPH231 WPD136:WPD231 WOZ136:WOZ231 WOV136:WOV231 WOR136:WOR231 WON136:WON231 WOJ136:WOJ231 WOF136:WOF231 WOB136:WOB231 WNX136:WNX231 WNT136:WNT231 WNP136:WNP231 WNL136:WNL231 WNH136:WNH231 WND136:WND231 WMZ136:WMZ231 WMV136:WMV231 WMR136:WMR231 WMN136:WMN231 WMJ136:WMJ231 WMF136:WMF231 WMB136:WMB231 WLX136:WLX231 WLT136:WLT231 WLP136:WLP231 WLL136:WLL231 WLH136:WLH231 WLD136:WLD231 WKZ136:WKZ231 WKV136:WKV231 WKR136:WKR231 WKN136:WKN231 WKJ136:WKJ231 WKF136:WKF231 WKB136:WKB231 WJX136:WJX231 WJT136:WJT231 WJP136:WJP231 WJL136:WJL231 WJH136:WJH231 WJD136:WJD231 WIZ136:WIZ231 WIV136:WIV231 WIR136:WIR231 WIN136:WIN231 WIJ136:WIJ231 WIF136:WIF231 WIB136:WIB231 WHX136:WHX231 WHT136:WHT231 WHP136:WHP231 WHL136:WHL231 WHH136:WHH231 WHD136:WHD231 WGZ136:WGZ231 WGV136:WGV231 WGR136:WGR231 WGN136:WGN231 WGJ136:WGJ231 WGF136:WGF231 WGB136:WGB231 WFX136:WFX231 WFT136:WFT231 WFP136:WFP231 WFL136:WFL231 WFH136:WFH231 WFD136:WFD231 WEZ136:WEZ231 WEV136:WEV231 WER136:WER231 WEN136:WEN231 WEJ136:WEJ231 WEF136:WEF231 WEB136:WEB231 WDX136:WDX231 WDT136:WDT231 WDP136:WDP231 WDL136:WDL231 WDH136:WDH231 WDD136:WDD231 WCZ136:WCZ231 WCV136:WCV231 WCR136:WCR231 WCN136:WCN231 WCJ136:WCJ231 WCF136:WCF231 WCB136:WCB231 WBX136:WBX231 WBT136:WBT231 WBP136:WBP231 WBL136:WBL231 WBH136:WBH231 WBD136:WBD231 WAZ136:WAZ231 WAV136:WAV231 WAR136:WAR231 WAN136:WAN231 WAJ136:WAJ231 WAF136:WAF231 WAB136:WAB231 VZX136:VZX231 VZT136:VZT231 VZP136:VZP231 VZL136:VZL231 VZH136:VZH231 VZD136:VZD231 VYZ136:VYZ231 VYV136:VYV231 VYR136:VYR231 VYN136:VYN231 VYJ136:VYJ231 VYF136:VYF231 VYB136:VYB231 VXX136:VXX231 VXT136:VXT231 VXP136:VXP231 VXL136:VXL231 VXH136:VXH231 VXD136:VXD231 VWZ136:VWZ231 VWV136:VWV231 VWR136:VWR231 VWN136:VWN231 VWJ136:VWJ231 VWF136:VWF231 VWB136:VWB231 VVX136:VVX231 VVT136:VVT231 VVP136:VVP231 VVL136:VVL231 VVH136:VVH231 VVD136:VVD231 VUZ136:VUZ231 VUV136:VUV231 VUR136:VUR231 VUN136:VUN231 VUJ136:VUJ231 VUF136:VUF231 VUB136:VUB231 VTX136:VTX231 VTT136:VTT231 VTP136:VTP231 VTL136:VTL231 VTH136:VTH231 VTD136:VTD231 VSZ136:VSZ231 VSV136:VSV231 VSR136:VSR231 VSN136:VSN231 VSJ136:VSJ231 VSF136:VSF231 VSB136:VSB231 VRX136:VRX231 VRT136:VRT231 VRP136:VRP231 VRL136:VRL231 VRH136:VRH231 VRD136:VRD231 VQZ136:VQZ231 VQV136:VQV231 VQR136:VQR231 VQN136:VQN231 VQJ136:VQJ231 VQF136:VQF231 VQB136:VQB231 VPX136:VPX231 VPT136:VPT231 VPP136:VPP231 VPL136:VPL231 VPH136:VPH231 VPD136:VPD231 VOZ136:VOZ231 VOV136:VOV231 VOR136:VOR231 VON136:VON231 VOJ136:VOJ231 VOF136:VOF231 VOB136:VOB231 VNX136:VNX231 VNT136:VNT231 VNP136:VNP231 VNL136:VNL231 VNH136:VNH231 VND136:VND231 VMZ136:VMZ231 VMV136:VMV231 VMR136:VMR231 VMN136:VMN231 VMJ136:VMJ231 VMF136:VMF231 VMB136:VMB231 VLX136:VLX231 VLT136:VLT231 VLP136:VLP231 VLL136:VLL231 VLH136:VLH231 VLD136:VLD231 VKZ136:VKZ231 VKV136:VKV231 VKR136:VKR231 VKN136:VKN231 VKJ136:VKJ231 VKF136:VKF231 VKB136:VKB231 VJX136:VJX231 VJT136:VJT231 VJP136:VJP231 VJL136:VJL231 VJH136:VJH231 VJD136:VJD231 VIZ136:VIZ231 VIV136:VIV231 VIR136:VIR231 VIN136:VIN231 VIJ136:VIJ231 VIF136:VIF231 VIB136:VIB231 VHX136:VHX231 VHT136:VHT231 VHP136:VHP231 VHL136:VHL231 VHH136:VHH231 VHD136:VHD231 VGZ136:VGZ231 VGV136:VGV231 VGR136:VGR231 VGN136:VGN231 VGJ136:VGJ231 VGF136:VGF231 VGB136:VGB231 VFX136:VFX231 VFT136:VFT231 VFP136:VFP231 VFL136:VFL231 VFH136:VFH231 VFD136:VFD231 VEZ136:VEZ231 VEV136:VEV231 VER136:VER231 VEN136:VEN231 VEJ136:VEJ231 VEF136:VEF231 VEB136:VEB231 VDX136:VDX231 VDT136:VDT231 VDP136:VDP231 VDL136:VDL231 VDH136:VDH231 VDD136:VDD231 VCZ136:VCZ231 VCV136:VCV231 VCR136:VCR231 VCN136:VCN231 VCJ136:VCJ231 VCF136:VCF231 VCB136:VCB231 VBX136:VBX231 VBT136:VBT231 VBP136:VBP231 VBL136:VBL231 VBH136:VBH231 VBD136:VBD231 VAZ136:VAZ231 VAV136:VAV231 VAR136:VAR231 VAN136:VAN231 VAJ136:VAJ231 VAF136:VAF231 VAB136:VAB231 UZX136:UZX231 UZT136:UZT231 UZP136:UZP231 UZL136:UZL231 UZH136:UZH231 UZD136:UZD231 UYZ136:UYZ231 UYV136:UYV231 UYR136:UYR231 UYN136:UYN231 UYJ136:UYJ231 UYF136:UYF231 UYB136:UYB231 UXX136:UXX231 UXT136:UXT231 UXP136:UXP231 UXL136:UXL231 UXH136:UXH231 UXD136:UXD231 UWZ136:UWZ231 UWV136:UWV231 UWR136:UWR231 UWN136:UWN231 UWJ136:UWJ231 UWF136:UWF231 UWB136:UWB231 UVX136:UVX231 UVT136:UVT231 UVP136:UVP231 UVL136:UVL231 UVH136:UVH231 UVD136:UVD231 UUZ136:UUZ231 UUV136:UUV231 UUR136:UUR231 UUN136:UUN231 UUJ136:UUJ231 UUF136:UUF231 UUB136:UUB231 UTX136:UTX231 UTT136:UTT231 UTP136:UTP231 UTL136:UTL231 UTH136:UTH231 UTD136:UTD231 USZ136:USZ231 USV136:USV231 USR136:USR231 USN136:USN231 USJ136:USJ231 USF136:USF231 USB136:USB231 URX136:URX231 URT136:URT231 URP136:URP231 URL136:URL231 URH136:URH231 URD136:URD231 UQZ136:UQZ231 UQV136:UQV231 UQR136:UQR231 UQN136:UQN231 UQJ136:UQJ231 UQF136:UQF231 UQB136:UQB231 UPX136:UPX231 UPT136:UPT231 UPP136:UPP231 UPL136:UPL231 UPH136:UPH231 UPD136:UPD231 UOZ136:UOZ231 UOV136:UOV231 UOR136:UOR231 UON136:UON231 UOJ136:UOJ231 UOF136:UOF231 UOB136:UOB231 UNX136:UNX231 UNT136:UNT231 UNP136:UNP231 UNL136:UNL231 UNH136:UNH231 UND136:UND231 UMZ136:UMZ231 UMV136:UMV231 UMR136:UMR231 UMN136:UMN231 UMJ136:UMJ231 UMF136:UMF231 UMB136:UMB231 ULX136:ULX231 ULT136:ULT231 ULP136:ULP231 ULL136:ULL231 ULH136:ULH231 ULD136:ULD231 UKZ136:UKZ231 UKV136:UKV231 UKR136:UKR231 UKN136:UKN231 UKJ136:UKJ231 UKF136:UKF231 UKB136:UKB231 UJX136:UJX231 UJT136:UJT231 UJP136:UJP231 UJL136:UJL231 UJH136:UJH231 UJD136:UJD231 UIZ136:UIZ231 UIV136:UIV231 UIR136:UIR231 UIN136:UIN231 UIJ136:UIJ231 UIF136:UIF231 UIB136:UIB231 UHX136:UHX231 UHT136:UHT231 UHP136:UHP231 UHL136:UHL231 UHH136:UHH231 UHD136:UHD231 UGZ136:UGZ231 UGV136:UGV231 UGR136:UGR231 UGN136:UGN231 UGJ136:UGJ231 UGF136:UGF231 UGB136:UGB231 UFX136:UFX231 UFT136:UFT231 UFP136:UFP231 UFL136:UFL231 UFH136:UFH231 UFD136:UFD231 UEZ136:UEZ231 UEV136:UEV231 UER136:UER231 UEN136:UEN231 UEJ136:UEJ231 UEF136:UEF231 UEB136:UEB231 UDX136:UDX231 UDT136:UDT231 UDP136:UDP231 UDL136:UDL231 UDH136:UDH231 UDD136:UDD231 UCZ136:UCZ231 UCV136:UCV231 UCR136:UCR231 UCN136:UCN231 UCJ136:UCJ231 UCF136:UCF231 UCB136:UCB231 UBX136:UBX231 UBT136:UBT231 UBP136:UBP231 UBL136:UBL231 UBH136:UBH231 UBD136:UBD231 UAZ136:UAZ231 UAV136:UAV231 UAR136:UAR231 UAN136:UAN231 UAJ136:UAJ231 UAF136:UAF231 UAB136:UAB231 TZX136:TZX231 TZT136:TZT231 TZP136:TZP231 TZL136:TZL231 TZH136:TZH231 TZD136:TZD231 TYZ136:TYZ231 TYV136:TYV231 TYR136:TYR231 TYN136:TYN231 TYJ136:TYJ231 TYF136:TYF231 TYB136:TYB231 TXX136:TXX231 TXT136:TXT231 TXP136:TXP231 TXL136:TXL231 TXH136:TXH231 TXD136:TXD231 TWZ136:TWZ231 TWV136:TWV231 TWR136:TWR231 TWN136:TWN231 TWJ136:TWJ231 TWF136:TWF231 TWB136:TWB231 TVX136:TVX231 TVT136:TVT231 TVP136:TVP231 TVL136:TVL231 TVH136:TVH231 TVD136:TVD231 TUZ136:TUZ231 TUV136:TUV231 TUR136:TUR231 TUN136:TUN231 TUJ136:TUJ231 TUF136:TUF231 TUB136:TUB231 TTX136:TTX231 TTT136:TTT231 TTP136:TTP231 TTL136:TTL231 TTH136:TTH231 TTD136:TTD231 TSZ136:TSZ231 TSV136:TSV231 TSR136:TSR231 TSN136:TSN231 TSJ136:TSJ231 TSF136:TSF231 TSB136:TSB231 TRX136:TRX231 TRT136:TRT231 TRP136:TRP231 TRL136:TRL231 TRH136:TRH231 TRD136:TRD231 TQZ136:TQZ231 TQV136:TQV231 TQR136:TQR231 TQN136:TQN231 TQJ136:TQJ231 TQF136:TQF231 TQB136:TQB231 TPX136:TPX231 TPT136:TPT231 TPP136:TPP231 TPL136:TPL231 TPH136:TPH231 TPD136:TPD231 TOZ136:TOZ231 TOV136:TOV231 TOR136:TOR231 TON136:TON231 TOJ136:TOJ231 TOF136:TOF231 TOB136:TOB231 TNX136:TNX231 TNT136:TNT231 TNP136:TNP231 TNL136:TNL231 TNH136:TNH231 TND136:TND231 TMZ136:TMZ231 TMV136:TMV231 TMR136:TMR231 TMN136:TMN231 TMJ136:TMJ231 TMF136:TMF231 TMB136:TMB231 TLX136:TLX231 TLT136:TLT231 TLP136:TLP231 TLL136:TLL231 TLH136:TLH231 TLD136:TLD231 TKZ136:TKZ231 TKV136:TKV231 TKR136:TKR231 TKN136:TKN231 TKJ136:TKJ231 TKF136:TKF231 TKB136:TKB231 TJX136:TJX231 TJT136:TJT231 TJP136:TJP231 TJL136:TJL231 TJH136:TJH231 TJD136:TJD231 TIZ136:TIZ231 TIV136:TIV231 TIR136:TIR231 TIN136:TIN231 TIJ136:TIJ231 TIF136:TIF231 TIB136:TIB231 THX136:THX231 THT136:THT231 THP136:THP231 THL136:THL231 THH136:THH231 THD136:THD231 TGZ136:TGZ231 TGV136:TGV231 TGR136:TGR231 TGN136:TGN231 TGJ136:TGJ231 TGF136:TGF231 TGB136:TGB231 TFX136:TFX231 TFT136:TFT231 TFP136:TFP231 TFL136:TFL231 TFH136:TFH231 TFD136:TFD231 TEZ136:TEZ231 TEV136:TEV231 TER136:TER231 TEN136:TEN231 TEJ136:TEJ231 TEF136:TEF231 TEB136:TEB231 TDX136:TDX231 TDT136:TDT231 TDP136:TDP231 TDL136:TDL231 TDH136:TDH231 TDD136:TDD231 TCZ136:TCZ231 TCV136:TCV231 TCR136:TCR231 TCN136:TCN231 TCJ136:TCJ231 TCF136:TCF231 TCB136:TCB231 TBX136:TBX231 TBT136:TBT231 TBP136:TBP231 TBL136:TBL231 TBH136:TBH231 TBD136:TBD231 TAZ136:TAZ231 TAV136:TAV231 TAR136:TAR231 TAN136:TAN231 TAJ136:TAJ231 TAF136:TAF231 TAB136:TAB231 SZX136:SZX231 SZT136:SZT231 SZP136:SZP231 SZL136:SZL231 SZH136:SZH231 SZD136:SZD231 SYZ136:SYZ231 SYV136:SYV231 SYR136:SYR231 SYN136:SYN231 SYJ136:SYJ231 SYF136:SYF231 SYB136:SYB231 SXX136:SXX231 SXT136:SXT231 SXP136:SXP231 SXL136:SXL231 SXH136:SXH231 SXD136:SXD231 SWZ136:SWZ231 SWV136:SWV231 SWR136:SWR231 SWN136:SWN231 SWJ136:SWJ231 SWF136:SWF231 SWB136:SWB231 SVX136:SVX231 SVT136:SVT231 SVP136:SVP231 SVL136:SVL231 SVH136:SVH231 SVD136:SVD231 SUZ136:SUZ231 SUV136:SUV231 SUR136:SUR231 SUN136:SUN231 SUJ136:SUJ231 SUF136:SUF231 SUB136:SUB231 STX136:STX231 STT136:STT231 STP136:STP231 STL136:STL231 STH136:STH231 STD136:STD231 SSZ136:SSZ231 SSV136:SSV231 SSR136:SSR231 SSN136:SSN231 SSJ136:SSJ231 SSF136:SSF231 SSB136:SSB231 SRX136:SRX231 SRT136:SRT231 SRP136:SRP231 SRL136:SRL231 SRH136:SRH231 SRD136:SRD231 SQZ136:SQZ231 SQV136:SQV231 SQR136:SQR231 SQN136:SQN231 SQJ136:SQJ231 SQF136:SQF231 SQB136:SQB231 SPX136:SPX231 SPT136:SPT231 SPP136:SPP231 SPL136:SPL231 SPH136:SPH231 SPD136:SPD231 SOZ136:SOZ231 SOV136:SOV231 SOR136:SOR231 SON136:SON231 SOJ136:SOJ231 SOF136:SOF231 SOB136:SOB231 SNX136:SNX231 SNT136:SNT231 SNP136:SNP231 SNL136:SNL231 SNH136:SNH231 SND136:SND231 SMZ136:SMZ231 SMV136:SMV231 SMR136:SMR231 SMN136:SMN231 SMJ136:SMJ231 SMF136:SMF231 SMB136:SMB231 SLX136:SLX231 SLT136:SLT231 SLP136:SLP231 SLL136:SLL231 SLH136:SLH231 SLD136:SLD231 SKZ136:SKZ231 SKV136:SKV231 SKR136:SKR231 SKN136:SKN231 SKJ136:SKJ231 SKF136:SKF231 SKB136:SKB231 SJX136:SJX231 SJT136:SJT231 SJP136:SJP231 SJL136:SJL231 SJH136:SJH231 SJD136:SJD231 SIZ136:SIZ231 SIV136:SIV231 SIR136:SIR231 SIN136:SIN231 SIJ136:SIJ231 SIF136:SIF231 SIB136:SIB231 SHX136:SHX231 SHT136:SHT231 SHP136:SHP231 SHL136:SHL231 SHH136:SHH231 SHD136:SHD231 SGZ136:SGZ231 SGV136:SGV231 SGR136:SGR231 SGN136:SGN231 SGJ136:SGJ231 SGF136:SGF231 SGB136:SGB231 SFX136:SFX231 SFT136:SFT231 SFP136:SFP231 SFL136:SFL231 SFH136:SFH231 SFD136:SFD231 SEZ136:SEZ231 SEV136:SEV231 SER136:SER231 SEN136:SEN231 SEJ136:SEJ231 SEF136:SEF231 SEB136:SEB231 SDX136:SDX231 SDT136:SDT231 SDP136:SDP231 SDL136:SDL231 SDH136:SDH231 SDD136:SDD231 SCZ136:SCZ231 SCV136:SCV231 SCR136:SCR231 SCN136:SCN231 SCJ136:SCJ231 SCF136:SCF231 SCB136:SCB231 SBX136:SBX231 SBT136:SBT231 SBP136:SBP231 SBL136:SBL231 SBH136:SBH231 SBD136:SBD231 SAZ136:SAZ231 SAV136:SAV231 SAR136:SAR231 SAN136:SAN231 SAJ136:SAJ231 SAF136:SAF231 SAB136:SAB231 RZX136:RZX231 RZT136:RZT231 RZP136:RZP231 RZL136:RZL231 RZH136:RZH231 RZD136:RZD231 RYZ136:RYZ231 RYV136:RYV231 RYR136:RYR231 RYN136:RYN231 RYJ136:RYJ231 RYF136:RYF231 RYB136:RYB231 RXX136:RXX231 RXT136:RXT231 RXP136:RXP231 RXL136:RXL231 RXH136:RXH231 RXD136:RXD231 RWZ136:RWZ231 RWV136:RWV231 RWR136:RWR231 RWN136:RWN231 RWJ136:RWJ231 RWF136:RWF231 RWB136:RWB231 RVX136:RVX231 RVT136:RVT231 RVP136:RVP231 RVL136:RVL231 RVH136:RVH231 RVD136:RVD231 RUZ136:RUZ231 RUV136:RUV231 RUR136:RUR231 RUN136:RUN231 RUJ136:RUJ231 RUF136:RUF231 RUB136:RUB231 RTX136:RTX231 RTT136:RTT231 RTP136:RTP231 RTL136:RTL231 RTH136:RTH231 RTD136:RTD231 RSZ136:RSZ231 RSV136:RSV231 RSR136:RSR231 RSN136:RSN231 RSJ136:RSJ231 RSF136:RSF231 RSB136:RSB231 RRX136:RRX231 RRT136:RRT231 RRP136:RRP231 RRL136:RRL231 RRH136:RRH231 RRD136:RRD231 RQZ136:RQZ231 RQV136:RQV231 RQR136:RQR231 RQN136:RQN231 RQJ136:RQJ231 RQF136:RQF231 RQB136:RQB231 RPX136:RPX231 RPT136:RPT231 RPP136:RPP231 RPL136:RPL231 RPH136:RPH231 RPD136:RPD231 ROZ136:ROZ231 ROV136:ROV231 ROR136:ROR231 RON136:RON231 ROJ136:ROJ231 ROF136:ROF231 ROB136:ROB231 RNX136:RNX231 RNT136:RNT231 RNP136:RNP231 RNL136:RNL231 RNH136:RNH231 RND136:RND231 RMZ136:RMZ231 RMV136:RMV231 RMR136:RMR231 RMN136:RMN231 RMJ136:RMJ231 RMF136:RMF231 RMB136:RMB231 RLX136:RLX231 RLT136:RLT231 RLP136:RLP231 RLL136:RLL231 RLH136:RLH231 RLD136:RLD231 RKZ136:RKZ231 RKV136:RKV231 RKR136:RKR231 RKN136:RKN231 RKJ136:RKJ231 RKF136:RKF231 RKB136:RKB231 RJX136:RJX231 RJT136:RJT231 RJP136:RJP231 RJL136:RJL231 RJH136:RJH231 RJD136:RJD231 RIZ136:RIZ231 RIV136:RIV231 RIR136:RIR231 RIN136:RIN231 RIJ136:RIJ231 RIF136:RIF231 RIB136:RIB231 RHX136:RHX231 RHT136:RHT231 RHP136:RHP231 RHL136:RHL231 RHH136:RHH231 RHD136:RHD231 RGZ136:RGZ231 RGV136:RGV231 RGR136:RGR231 RGN136:RGN231 RGJ136:RGJ231 RGF136:RGF231 RGB136:RGB231 RFX136:RFX231 RFT136:RFT231 RFP136:RFP231 RFL136:RFL231 RFH136:RFH231 RFD136:RFD231 REZ136:REZ231 REV136:REV231 RER136:RER231 REN136:REN231 REJ136:REJ231 REF136:REF231 REB136:REB231 RDX136:RDX231 RDT136:RDT231 RDP136:RDP231 RDL136:RDL231 RDH136:RDH231 RDD136:RDD231 RCZ136:RCZ231 RCV136:RCV231 RCR136:RCR231 RCN136:RCN231 RCJ136:RCJ231 RCF136:RCF231 RCB136:RCB231 RBX136:RBX231 RBT136:RBT231 RBP136:RBP231 RBL136:RBL231 RBH136:RBH231 RBD136:RBD231 RAZ136:RAZ231 RAV136:RAV231 RAR136:RAR231 RAN136:RAN231 RAJ136:RAJ231 RAF136:RAF231 RAB136:RAB231 QZX136:QZX231 QZT136:QZT231 QZP136:QZP231 QZL136:QZL231 QZH136:QZH231 QZD136:QZD231 QYZ136:QYZ231 QYV136:QYV231 QYR136:QYR231 QYN136:QYN231 QYJ136:QYJ231 QYF136:QYF231 QYB136:QYB231 QXX136:QXX231 QXT136:QXT231 QXP136:QXP231 QXL136:QXL231 QXH136:QXH231 QXD136:QXD231 QWZ136:QWZ231 QWV136:QWV231 QWR136:QWR231 QWN136:QWN231 QWJ136:QWJ231 QWF136:QWF231 QWB136:QWB231 QVX136:QVX231 QVT136:QVT231 QVP136:QVP231 QVL136:QVL231 QVH136:QVH231 QVD136:QVD231 QUZ136:QUZ231 QUV136:QUV231 QUR136:QUR231 QUN136:QUN231 QUJ136:QUJ231 QUF136:QUF231 QUB136:QUB231 QTX136:QTX231 QTT136:QTT231 QTP136:QTP231 QTL136:QTL231 QTH136:QTH231 QTD136:QTD231 QSZ136:QSZ231 QSV136:QSV231 QSR136:QSR231 QSN136:QSN231 QSJ136:QSJ231 QSF136:QSF231 QSB136:QSB231 QRX136:QRX231 QRT136:QRT231 QRP136:QRP231 QRL136:QRL231 QRH136:QRH231 QRD136:QRD231 QQZ136:QQZ231 QQV136:QQV231 QQR136:QQR231 QQN136:QQN231 QQJ136:QQJ231 QQF136:QQF231 QQB136:QQB231 QPX136:QPX231 QPT136:QPT231 QPP136:QPP231 QPL136:QPL231 QPH136:QPH231 QPD136:QPD231 QOZ136:QOZ231 QOV136:QOV231 QOR136:QOR231 QON136:QON231 QOJ136:QOJ231 QOF136:QOF231 QOB136:QOB231 QNX136:QNX231 QNT136:QNT231 QNP136:QNP231 QNL136:QNL231 QNH136:QNH231 QND136:QND231 QMZ136:QMZ231 QMV136:QMV231 QMR136:QMR231 QMN136:QMN231 QMJ136:QMJ231 QMF136:QMF231 QMB136:QMB231 QLX136:QLX231 QLT136:QLT231 QLP136:QLP231 QLL136:QLL231 QLH136:QLH231 QLD136:QLD231 QKZ136:QKZ231 QKV136:QKV231 QKR136:QKR231 QKN136:QKN231 QKJ136:QKJ231 QKF136:QKF231 QKB136:QKB231 QJX136:QJX231 QJT136:QJT231 QJP136:QJP231 QJL136:QJL231 QJH136:QJH231 QJD136:QJD231 QIZ136:QIZ231 QIV136:QIV231 QIR136:QIR231 QIN136:QIN231 QIJ136:QIJ231 QIF136:QIF231 QIB136:QIB231 QHX136:QHX231 QHT136:QHT231 QHP136:QHP231 QHL136:QHL231 QHH136:QHH231 QHD136:QHD231 QGZ136:QGZ231 QGV136:QGV231 QGR136:QGR231 QGN136:QGN231 QGJ136:QGJ231 QGF136:QGF231 QGB136:QGB231 QFX136:QFX231 QFT136:QFT231 QFP136:QFP231 QFL136:QFL231 QFH136:QFH231 QFD136:QFD231 QEZ136:QEZ231 QEV136:QEV231 QER136:QER231 QEN136:QEN231 QEJ136:QEJ231 QEF136:QEF231 QEB136:QEB231 QDX136:QDX231 QDT136:QDT231 QDP136:QDP231 QDL136:QDL231 QDH136:QDH231 QDD136:QDD231 QCZ136:QCZ231 QCV136:QCV231 QCR136:QCR231 QCN136:QCN231 QCJ136:QCJ231 QCF136:QCF231 QCB136:QCB231 QBX136:QBX231 QBT136:QBT231 QBP136:QBP231 QBL136:QBL231 QBH136:QBH231 QBD136:QBD231 QAZ136:QAZ231 QAV136:QAV231 QAR136:QAR231 QAN136:QAN231 QAJ136:QAJ231 QAF136:QAF231 QAB136:QAB231 PZX136:PZX231 PZT136:PZT231 PZP136:PZP231 PZL136:PZL231 PZH136:PZH231 PZD136:PZD231 PYZ136:PYZ231 PYV136:PYV231 PYR136:PYR231 PYN136:PYN231 PYJ136:PYJ231 PYF136:PYF231 PYB136:PYB231 PXX136:PXX231 PXT136:PXT231 PXP136:PXP231 PXL136:PXL231 PXH136:PXH231 PXD136:PXD231 PWZ136:PWZ231 PWV136:PWV231 PWR136:PWR231 PWN136:PWN231 PWJ136:PWJ231 PWF136:PWF231 PWB136:PWB231 PVX136:PVX231 PVT136:PVT231 PVP136:PVP231 PVL136:PVL231 PVH136:PVH231 PVD136:PVD231 PUZ136:PUZ231 PUV136:PUV231 PUR136:PUR231 PUN136:PUN231 PUJ136:PUJ231 PUF136:PUF231 PUB136:PUB231 PTX136:PTX231 PTT136:PTT231 PTP136:PTP231 PTL136:PTL231 PTH136:PTH231 PTD136:PTD231 PSZ136:PSZ231 PSV136:PSV231 PSR136:PSR231 PSN136:PSN231 PSJ136:PSJ231 PSF136:PSF231 PSB136:PSB231 PRX136:PRX231 PRT136:PRT231 PRP136:PRP231 PRL136:PRL231 PRH136:PRH231 PRD136:PRD231 PQZ136:PQZ231 PQV136:PQV231 PQR136:PQR231 PQN136:PQN231 PQJ136:PQJ231 PQF136:PQF231 PQB136:PQB231 PPX136:PPX231 PPT136:PPT231 PPP136:PPP231 PPL136:PPL231 PPH136:PPH231 PPD136:PPD231 POZ136:POZ231 POV136:POV231 POR136:POR231 PON136:PON231 POJ136:POJ231 POF136:POF231 POB136:POB231 PNX136:PNX231 PNT136:PNT231 PNP136:PNP231 PNL136:PNL231 PNH136:PNH231 PND136:PND231 PMZ136:PMZ231 PMV136:PMV231 PMR136:PMR231 PMN136:PMN231 PMJ136:PMJ231 PMF136:PMF231 PMB136:PMB231 PLX136:PLX231 PLT136:PLT231 PLP136:PLP231 PLL136:PLL231 PLH136:PLH231 PLD136:PLD231 PKZ136:PKZ231 PKV136:PKV231 PKR136:PKR231 PKN136:PKN231 PKJ136:PKJ231 PKF136:PKF231 PKB136:PKB231 PJX136:PJX231 PJT136:PJT231 PJP136:PJP231 PJL136:PJL231 PJH136:PJH231 PJD136:PJD231 PIZ136:PIZ231 PIV136:PIV231 PIR136:PIR231 PIN136:PIN231 PIJ136:PIJ231 PIF136:PIF231 PIB136:PIB231 PHX136:PHX231 PHT136:PHT231 PHP136:PHP231 PHL136:PHL231 PHH136:PHH231 PHD136:PHD231 PGZ136:PGZ231 PGV136:PGV231 PGR136:PGR231 PGN136:PGN231 PGJ136:PGJ231 PGF136:PGF231 PGB136:PGB231 PFX136:PFX231 PFT136:PFT231 PFP136:PFP231 PFL136:PFL231 PFH136:PFH231 PFD136:PFD231 PEZ136:PEZ231 PEV136:PEV231 PER136:PER231 PEN136:PEN231 PEJ136:PEJ231 PEF136:PEF231 PEB136:PEB231 PDX136:PDX231 PDT136:PDT231 PDP136:PDP231 PDL136:PDL231 PDH136:PDH231 PDD136:PDD231 PCZ136:PCZ231 PCV136:PCV231 PCR136:PCR231 PCN136:PCN231 PCJ136:PCJ231 PCF136:PCF231 PCB136:PCB231 PBX136:PBX231 PBT136:PBT231 PBP136:PBP231 PBL136:PBL231 PBH136:PBH231 PBD136:PBD231 PAZ136:PAZ231 PAV136:PAV231 PAR136:PAR231 PAN136:PAN231 PAJ136:PAJ231 PAF136:PAF231 PAB136:PAB231 OZX136:OZX231 OZT136:OZT231 OZP136:OZP231 OZL136:OZL231 OZH136:OZH231 OZD136:OZD231 OYZ136:OYZ231 OYV136:OYV231 OYR136:OYR231 OYN136:OYN231 OYJ136:OYJ231 OYF136:OYF231 OYB136:OYB231 OXX136:OXX231 OXT136:OXT231 OXP136:OXP231 OXL136:OXL231 OXH136:OXH231 OXD136:OXD231 OWZ136:OWZ231 OWV136:OWV231 OWR136:OWR231 OWN136:OWN231 OWJ136:OWJ231 OWF136:OWF231 OWB136:OWB231 OVX136:OVX231 OVT136:OVT231 OVP136:OVP231 OVL136:OVL231 OVH136:OVH231 OVD136:OVD231 OUZ136:OUZ231 OUV136:OUV231 OUR136:OUR231 OUN136:OUN231 OUJ136:OUJ231 OUF136:OUF231 OUB136:OUB231 OTX136:OTX231 OTT136:OTT231 OTP136:OTP231 OTL136:OTL231 OTH136:OTH231 OTD136:OTD231 OSZ136:OSZ231 OSV136:OSV231 OSR136:OSR231 OSN136:OSN231 OSJ136:OSJ231 OSF136:OSF231 OSB136:OSB231 ORX136:ORX231 ORT136:ORT231 ORP136:ORP231 ORL136:ORL231 ORH136:ORH231 ORD136:ORD231 OQZ136:OQZ231 OQV136:OQV231 OQR136:OQR231 OQN136:OQN231 OQJ136:OQJ231 OQF136:OQF231 OQB136:OQB231 OPX136:OPX231 OPT136:OPT231 OPP136:OPP231 OPL136:OPL231 OPH136:OPH231 OPD136:OPD231 OOZ136:OOZ231 OOV136:OOV231 OOR136:OOR231 OON136:OON231 OOJ136:OOJ231 OOF136:OOF231 OOB136:OOB231 ONX136:ONX231 ONT136:ONT231 ONP136:ONP231 ONL136:ONL231 ONH136:ONH231 OND136:OND231 OMZ136:OMZ231 OMV136:OMV231 OMR136:OMR231 OMN136:OMN231 OMJ136:OMJ231 OMF136:OMF231 OMB136:OMB231 OLX136:OLX231 OLT136:OLT231 OLP136:OLP231 OLL136:OLL231 OLH136:OLH231 OLD136:OLD231 OKZ136:OKZ231 OKV136:OKV231 OKR136:OKR231 OKN136:OKN231 OKJ136:OKJ231 OKF136:OKF231 OKB136:OKB231 OJX136:OJX231 OJT136:OJT231 OJP136:OJP231 OJL136:OJL231 OJH136:OJH231 OJD136:OJD231 OIZ136:OIZ231 OIV136:OIV231 OIR136:OIR231 OIN136:OIN231 OIJ136:OIJ231 OIF136:OIF231 OIB136:OIB231 OHX136:OHX231 OHT136:OHT231 OHP136:OHP231 OHL136:OHL231 OHH136:OHH231 OHD136:OHD231 OGZ136:OGZ231 OGV136:OGV231 OGR136:OGR231 OGN136:OGN231 OGJ136:OGJ231 OGF136:OGF231 OGB136:OGB231 OFX136:OFX231 OFT136:OFT231 OFP136:OFP231 OFL136:OFL231 OFH136:OFH231 OFD136:OFD231 OEZ136:OEZ231 OEV136:OEV231 OER136:OER231 OEN136:OEN231 OEJ136:OEJ231 OEF136:OEF231 OEB136:OEB231 ODX136:ODX231 ODT136:ODT231 ODP136:ODP231 ODL136:ODL231 ODH136:ODH231 ODD136:ODD231 OCZ136:OCZ231 OCV136:OCV231 OCR136:OCR231 OCN136:OCN231 OCJ136:OCJ231 OCF136:OCF231 OCB136:OCB231 OBX136:OBX231 OBT136:OBT231 OBP136:OBP231 OBL136:OBL231 OBH136:OBH231 OBD136:OBD231 OAZ136:OAZ231 OAV136:OAV231 OAR136:OAR231 OAN136:OAN231 OAJ136:OAJ231 OAF136:OAF231 OAB136:OAB231 NZX136:NZX231 NZT136:NZT231 NZP136:NZP231 NZL136:NZL231 NZH136:NZH231 NZD136:NZD231 NYZ136:NYZ231 NYV136:NYV231 NYR136:NYR231 NYN136:NYN231 NYJ136:NYJ231 NYF136:NYF231 NYB136:NYB231 NXX136:NXX231 NXT136:NXT231 NXP136:NXP231 NXL136:NXL231 NXH136:NXH231 NXD136:NXD231 NWZ136:NWZ231 NWV136:NWV231 NWR136:NWR231 NWN136:NWN231 NWJ136:NWJ231 NWF136:NWF231 NWB136:NWB231 NVX136:NVX231 NVT136:NVT231 NVP136:NVP231 NVL136:NVL231 NVH136:NVH231 NVD136:NVD231 NUZ136:NUZ231 NUV136:NUV231 NUR136:NUR231 NUN136:NUN231 NUJ136:NUJ231 NUF136:NUF231 NUB136:NUB231 NTX136:NTX231 NTT136:NTT231 NTP136:NTP231 NTL136:NTL231 NTH136:NTH231 NTD136:NTD231 NSZ136:NSZ231 NSV136:NSV231 NSR136:NSR231 NSN136:NSN231 NSJ136:NSJ231 NSF136:NSF231 NSB136:NSB231 NRX136:NRX231 NRT136:NRT231 NRP136:NRP231 NRL136:NRL231 NRH136:NRH231 NRD136:NRD231 NQZ136:NQZ231 NQV136:NQV231 NQR136:NQR231 NQN136:NQN231 NQJ136:NQJ231 NQF136:NQF231 NQB136:NQB231 NPX136:NPX231 NPT136:NPT231 NPP136:NPP231 NPL136:NPL231 NPH136:NPH231 NPD136:NPD231 NOZ136:NOZ231 NOV136:NOV231 NOR136:NOR231 NON136:NON231 NOJ136:NOJ231 NOF136:NOF231 NOB136:NOB231 NNX136:NNX231 NNT136:NNT231 NNP136:NNP231 NNL136:NNL231 NNH136:NNH231 NND136:NND231 NMZ136:NMZ231 NMV136:NMV231 NMR136:NMR231 NMN136:NMN231 NMJ136:NMJ231 NMF136:NMF231 NMB136:NMB231 NLX136:NLX231 NLT136:NLT231 NLP136:NLP231 NLL136:NLL231 NLH136:NLH231 NLD136:NLD231 NKZ136:NKZ231 NKV136:NKV231 NKR136:NKR231 NKN136:NKN231 NKJ136:NKJ231 NKF136:NKF231 NKB136:NKB231 NJX136:NJX231 NJT136:NJT231 NJP136:NJP231 NJL136:NJL231 NJH136:NJH231 NJD136:NJD231 NIZ136:NIZ231 NIV136:NIV231 NIR136:NIR231 NIN136:NIN231 NIJ136:NIJ231 NIF136:NIF231 NIB136:NIB231 NHX136:NHX231 NHT136:NHT231 NHP136:NHP231 NHL136:NHL231 NHH136:NHH231 NHD136:NHD231 NGZ136:NGZ231 NGV136:NGV231 NGR136:NGR231 NGN136:NGN231 NGJ136:NGJ231 NGF136:NGF231 NGB136:NGB231 NFX136:NFX231 NFT136:NFT231 NFP136:NFP231 NFL136:NFL231 NFH136:NFH231 NFD136:NFD231 NEZ136:NEZ231 NEV136:NEV231 NER136:NER231 NEN136:NEN231 NEJ136:NEJ231 NEF136:NEF231 NEB136:NEB231 NDX136:NDX231 NDT136:NDT231 NDP136:NDP231 NDL136:NDL231 NDH136:NDH231 NDD136:NDD231 NCZ136:NCZ231 NCV136:NCV231 NCR136:NCR231 NCN136:NCN231 NCJ136:NCJ231 NCF136:NCF231 NCB136:NCB231 NBX136:NBX231 NBT136:NBT231 NBP136:NBP231 NBL136:NBL231 NBH136:NBH231 NBD136:NBD231 NAZ136:NAZ231 NAV136:NAV231 NAR136:NAR231 NAN136:NAN231 NAJ136:NAJ231 NAF136:NAF231 NAB136:NAB231 MZX136:MZX231 MZT136:MZT231 MZP136:MZP231 MZL136:MZL231 MZH136:MZH231 MZD136:MZD231 MYZ136:MYZ231 MYV136:MYV231 MYR136:MYR231 MYN136:MYN231 MYJ136:MYJ231 MYF136:MYF231 MYB136:MYB231 MXX136:MXX231 MXT136:MXT231 MXP136:MXP231 MXL136:MXL231 MXH136:MXH231 MXD136:MXD231 MWZ136:MWZ231 MWV136:MWV231 MWR136:MWR231 MWN136:MWN231 MWJ136:MWJ231 MWF136:MWF231 MWB136:MWB231 MVX136:MVX231 MVT136:MVT231 MVP136:MVP231 MVL136:MVL231 MVH136:MVH231 MVD136:MVD231 MUZ136:MUZ231 MUV136:MUV231 MUR136:MUR231 MUN136:MUN231 MUJ136:MUJ231 MUF136:MUF231 MUB136:MUB231 MTX136:MTX231 MTT136:MTT231 MTP136:MTP231 MTL136:MTL231 MTH136:MTH231 MTD136:MTD231 MSZ136:MSZ231 MSV136:MSV231 MSR136:MSR231 MSN136:MSN231 MSJ136:MSJ231 MSF136:MSF231 MSB136:MSB231 MRX136:MRX231 MRT136:MRT231 MRP136:MRP231 MRL136:MRL231 MRH136:MRH231 MRD136:MRD231 MQZ136:MQZ231 MQV136:MQV231 MQR136:MQR231 MQN136:MQN231 MQJ136:MQJ231 MQF136:MQF231 MQB136:MQB231 MPX136:MPX231 MPT136:MPT231 MPP136:MPP231 MPL136:MPL231 MPH136:MPH231 MPD136:MPD231 MOZ136:MOZ231 MOV136:MOV231 MOR136:MOR231 MON136:MON231 MOJ136:MOJ231 MOF136:MOF231 MOB136:MOB231 MNX136:MNX231 MNT136:MNT231 MNP136:MNP231 MNL136:MNL231 MNH136:MNH231 MND136:MND231 MMZ136:MMZ231 MMV136:MMV231 MMR136:MMR231 MMN136:MMN231 MMJ136:MMJ231 MMF136:MMF231 MMB136:MMB231 MLX136:MLX231 MLT136:MLT231 MLP136:MLP231 MLL136:MLL231 MLH136:MLH231 MLD136:MLD231 MKZ136:MKZ231 MKV136:MKV231 MKR136:MKR231 MKN136:MKN231 MKJ136:MKJ231 MKF136:MKF231 MKB136:MKB231 MJX136:MJX231 MJT136:MJT231 MJP136:MJP231 MJL136:MJL231 MJH136:MJH231 MJD136:MJD231 MIZ136:MIZ231 MIV136:MIV231 MIR136:MIR231 MIN136:MIN231 MIJ136:MIJ231 MIF136:MIF231 MIB136:MIB231 MHX136:MHX231 MHT136:MHT231 MHP136:MHP231 MHL136:MHL231 MHH136:MHH231 MHD136:MHD231 MGZ136:MGZ231 MGV136:MGV231 MGR136:MGR231 MGN136:MGN231 MGJ136:MGJ231 MGF136:MGF231 MGB136:MGB231 MFX136:MFX231 MFT136:MFT231 MFP136:MFP231 MFL136:MFL231 MFH136:MFH231 MFD136:MFD231 MEZ136:MEZ231 MEV136:MEV231 MER136:MER231 MEN136:MEN231 MEJ136:MEJ231 MEF136:MEF231 MEB136:MEB231 MDX136:MDX231 MDT136:MDT231 MDP136:MDP231 MDL136:MDL231 MDH136:MDH231 MDD136:MDD231 MCZ136:MCZ231 MCV136:MCV231 MCR136:MCR231 MCN136:MCN231 MCJ136:MCJ231 MCF136:MCF231 MCB136:MCB231 MBX136:MBX231 MBT136:MBT231 MBP136:MBP231 MBL136:MBL231 MBH136:MBH231 MBD136:MBD231 MAZ136:MAZ231 MAV136:MAV231 MAR136:MAR231 MAN136:MAN231 MAJ136:MAJ231 MAF136:MAF231 MAB136:MAB231 LZX136:LZX231 LZT136:LZT231 LZP136:LZP231 LZL136:LZL231 LZH136:LZH231 LZD136:LZD231 LYZ136:LYZ231 LYV136:LYV231 LYR136:LYR231 LYN136:LYN231 LYJ136:LYJ231 LYF136:LYF231 LYB136:LYB231 LXX136:LXX231 LXT136:LXT231 LXP136:LXP231 LXL136:LXL231 LXH136:LXH231 LXD136:LXD231 LWZ136:LWZ231 LWV136:LWV231 LWR136:LWR231 LWN136:LWN231 LWJ136:LWJ231 LWF136:LWF231 LWB136:LWB231 LVX136:LVX231 LVT136:LVT231 LVP136:LVP231 LVL136:LVL231 LVH136:LVH231 LVD136:LVD231 LUZ136:LUZ231 LUV136:LUV231 LUR136:LUR231 LUN136:LUN231 LUJ136:LUJ231 LUF136:LUF231 LUB136:LUB231 LTX136:LTX231 LTT136:LTT231 LTP136:LTP231 LTL136:LTL231 LTH136:LTH231 LTD136:LTD231 LSZ136:LSZ231 LSV136:LSV231 LSR136:LSR231 LSN136:LSN231 LSJ136:LSJ231 LSF136:LSF231 LSB136:LSB231 LRX136:LRX231 LRT136:LRT231 LRP136:LRP231 LRL136:LRL231 LRH136:LRH231 LRD136:LRD231 LQZ136:LQZ231 LQV136:LQV231 LQR136:LQR231 LQN136:LQN231 LQJ136:LQJ231 LQF136:LQF231 LQB136:LQB231 LPX136:LPX231 LPT136:LPT231 LPP136:LPP231 LPL136:LPL231 LPH136:LPH231 LPD136:LPD231 LOZ136:LOZ231 LOV136:LOV231 LOR136:LOR231 LON136:LON231 LOJ136:LOJ231 LOF136:LOF231 LOB136:LOB231 LNX136:LNX231 LNT136:LNT231 LNP136:LNP231 LNL136:LNL231 LNH136:LNH231 LND136:LND231 LMZ136:LMZ231 LMV136:LMV231 LMR136:LMR231 LMN136:LMN231 LMJ136:LMJ231 LMF136:LMF231 LMB136:LMB231 LLX136:LLX231 LLT136:LLT231 LLP136:LLP231 LLL136:LLL231 LLH136:LLH231 LLD136:LLD231 LKZ136:LKZ231 LKV136:LKV231 LKR136:LKR231 LKN136:LKN231 LKJ136:LKJ231 LKF136:LKF231 LKB136:LKB231 LJX136:LJX231 LJT136:LJT231 LJP136:LJP231 LJL136:LJL231 LJH136:LJH231 LJD136:LJD231 LIZ136:LIZ231 LIV136:LIV231 LIR136:LIR231 LIN136:LIN231 LIJ136:LIJ231 LIF136:LIF231 LIB136:LIB231 LHX136:LHX231 LHT136:LHT231 LHP136:LHP231 LHL136:LHL231 LHH136:LHH231 LHD136:LHD231 LGZ136:LGZ231 LGV136:LGV231 LGR136:LGR231 LGN136:LGN231 LGJ136:LGJ231 LGF136:LGF231 LGB136:LGB231 LFX136:LFX231 LFT136:LFT231 LFP136:LFP231 LFL136:LFL231 LFH136:LFH231 LFD136:LFD231 LEZ136:LEZ231 LEV136:LEV231 LER136:LER231 LEN136:LEN231 LEJ136:LEJ231 LEF136:LEF231 LEB136:LEB231 LDX136:LDX231 LDT136:LDT231 LDP136:LDP231 LDL136:LDL231 LDH136:LDH231 LDD136:LDD231 LCZ136:LCZ231 LCV136:LCV231 LCR136:LCR231 LCN136:LCN231 LCJ136:LCJ231 LCF136:LCF231 LCB136:LCB231 LBX136:LBX231 LBT136:LBT231 LBP136:LBP231 LBL136:LBL231 LBH136:LBH231 LBD136:LBD231 LAZ136:LAZ231 LAV136:LAV231 LAR136:LAR231 LAN136:LAN231 LAJ136:LAJ231 LAF136:LAF231 LAB136:LAB231 KZX136:KZX231 KZT136:KZT231 KZP136:KZP231 KZL136:KZL231 KZH136:KZH231 KZD136:KZD231 KYZ136:KYZ231 KYV136:KYV231 KYR136:KYR231 KYN136:KYN231 KYJ136:KYJ231 KYF136:KYF231 KYB136:KYB231 KXX136:KXX231 KXT136:KXT231 KXP136:KXP231 KXL136:KXL231 KXH136:KXH231 KXD136:KXD231 KWZ136:KWZ231 KWV136:KWV231 KWR136:KWR231 KWN136:KWN231 KWJ136:KWJ231 KWF136:KWF231 KWB136:KWB231 KVX136:KVX231 KVT136:KVT231 KVP136:KVP231 KVL136:KVL231 KVH136:KVH231 KVD136:KVD231 KUZ136:KUZ231 KUV136:KUV231 KUR136:KUR231 KUN136:KUN231 KUJ136:KUJ231 KUF136:KUF231 KUB136:KUB231 KTX136:KTX231 KTT136:KTT231 KTP136:KTP231 KTL136:KTL231 KTH136:KTH231 KTD136:KTD231 KSZ136:KSZ231 KSV136:KSV231 KSR136:KSR231 KSN136:KSN231 KSJ136:KSJ231 KSF136:KSF231 KSB136:KSB231 KRX136:KRX231 KRT136:KRT231 KRP136:KRP231 KRL136:KRL231 KRH136:KRH231 KRD136:KRD231 KQZ136:KQZ231 KQV136:KQV231 KQR136:KQR231 KQN136:KQN231 KQJ136:KQJ231 KQF136:KQF231 KQB136:KQB231 KPX136:KPX231 KPT136:KPT231 KPP136:KPP231 KPL136:KPL231 KPH136:KPH231 KPD136:KPD231 KOZ136:KOZ231 KOV136:KOV231 KOR136:KOR231 KON136:KON231 KOJ136:KOJ231 KOF136:KOF231 KOB136:KOB231 KNX136:KNX231 KNT136:KNT231 KNP136:KNP231 KNL136:KNL231 KNH136:KNH231 KND136:KND231 KMZ136:KMZ231 KMV136:KMV231 KMR136:KMR231 KMN136:KMN231 KMJ136:KMJ231 KMF136:KMF231 KMB136:KMB231 KLX136:KLX231 KLT136:KLT231 KLP136:KLP231 KLL136:KLL231 KLH136:KLH231 KLD136:KLD231 KKZ136:KKZ231 KKV136:KKV231 KKR136:KKR231 KKN136:KKN231 KKJ136:KKJ231 KKF136:KKF231 KKB136:KKB231 KJX136:KJX231 KJT136:KJT231 KJP136:KJP231 KJL136:KJL231 KJH136:KJH231 KJD136:KJD231 KIZ136:KIZ231 KIV136:KIV231 KIR136:KIR231 KIN136:KIN231 KIJ136:KIJ231 KIF136:KIF231 KIB136:KIB231 KHX136:KHX231 KHT136:KHT231 KHP136:KHP231 KHL136:KHL231 KHH136:KHH231 KHD136:KHD231 KGZ136:KGZ231 KGV136:KGV231 KGR136:KGR231 KGN136:KGN231 KGJ136:KGJ231 KGF136:KGF231 KGB136:KGB231 KFX136:KFX231 KFT136:KFT231 KFP136:KFP231 KFL136:KFL231 KFH136:KFH231 KFD136:KFD231 KEZ136:KEZ231 KEV136:KEV231 KER136:KER231 KEN136:KEN231 KEJ136:KEJ231 KEF136:KEF231 KEB136:KEB231 KDX136:KDX231 KDT136:KDT231 KDP136:KDP231 KDL136:KDL231 KDH136:KDH231 KDD136:KDD231 KCZ136:KCZ231 KCV136:KCV231 KCR136:KCR231 KCN136:KCN231 KCJ136:KCJ231 KCF136:KCF231 KCB136:KCB231 KBX136:KBX231 KBT136:KBT231 KBP136:KBP231 KBL136:KBL231 KBH136:KBH231 KBD136:KBD231 KAZ136:KAZ231 KAV136:KAV231 KAR136:KAR231 KAN136:KAN231 KAJ136:KAJ231 KAF136:KAF231 KAB136:KAB231 JZX136:JZX231 JZT136:JZT231 JZP136:JZP231 JZL136:JZL231 JZH136:JZH231 JZD136:JZD231 JYZ136:JYZ231 JYV136:JYV231 JYR136:JYR231 JYN136:JYN231 JYJ136:JYJ231 JYF136:JYF231 JYB136:JYB231 JXX136:JXX231 JXT136:JXT231 JXP136:JXP231 JXL136:JXL231 JXH136:JXH231 JXD136:JXD231 JWZ136:JWZ231 JWV136:JWV231 JWR136:JWR231 JWN136:JWN231 JWJ136:JWJ231 JWF136:JWF231 JWB136:JWB231 JVX136:JVX231 JVT136:JVT231 JVP136:JVP231 JVL136:JVL231 JVH136:JVH231 JVD136:JVD231 JUZ136:JUZ231 JUV136:JUV231 JUR136:JUR231 JUN136:JUN231 JUJ136:JUJ231 JUF136:JUF231 JUB136:JUB231 JTX136:JTX231 JTT136:JTT231 JTP136:JTP231 JTL136:JTL231 JTH136:JTH231 JTD136:JTD231 JSZ136:JSZ231 JSV136:JSV231 JSR136:JSR231 JSN136:JSN231 JSJ136:JSJ231 JSF136:JSF231 JSB136:JSB231 JRX136:JRX231 JRT136:JRT231 JRP136:JRP231 JRL136:JRL231 JRH136:JRH231 JRD136:JRD231 JQZ136:JQZ231 JQV136:JQV231 JQR136:JQR231 JQN136:JQN231 JQJ136:JQJ231 JQF136:JQF231 JQB136:JQB231 JPX136:JPX231 JPT136:JPT231 JPP136:JPP231 JPL136:JPL231 JPH136:JPH231 JPD136:JPD231 JOZ136:JOZ231 JOV136:JOV231 JOR136:JOR231 JON136:JON231 JOJ136:JOJ231 JOF136:JOF231 JOB136:JOB231 JNX136:JNX231 JNT136:JNT231 JNP136:JNP231 JNL136:JNL231 JNH136:JNH231 JND136:JND231 JMZ136:JMZ231 JMV136:JMV231 JMR136:JMR231 JMN136:JMN231 JMJ136:JMJ231 JMF136:JMF231 JMB136:JMB231 JLX136:JLX231 JLT136:JLT231 JLP136:JLP231 JLL136:JLL231 JLH136:JLH231 JLD136:JLD231 JKZ136:JKZ231 JKV136:JKV231 JKR136:JKR231 JKN136:JKN231 JKJ136:JKJ231 JKF136:JKF231 JKB136:JKB231 JJX136:JJX231 JJT136:JJT231 JJP136:JJP231 JJL136:JJL231 JJH136:JJH231 JJD136:JJD231 JIZ136:JIZ231 JIV136:JIV231 JIR136:JIR231 JIN136:JIN231 JIJ136:JIJ231 JIF136:JIF231 JIB136:JIB231 JHX136:JHX231 JHT136:JHT231 JHP136:JHP231 JHL136:JHL231 JHH136:JHH231 JHD136:JHD231 JGZ136:JGZ231 JGV136:JGV231 JGR136:JGR231 JGN136:JGN231 JGJ136:JGJ231 JGF136:JGF231 JGB136:JGB231 JFX136:JFX231 JFT136:JFT231 JFP136:JFP231 JFL136:JFL231 JFH136:JFH231 JFD136:JFD231 JEZ136:JEZ231 JEV136:JEV231 JER136:JER231 JEN136:JEN231 JEJ136:JEJ231 JEF136:JEF231 JEB136:JEB231 JDX136:JDX231 JDT136:JDT231 JDP136:JDP231 JDL136:JDL231 JDH136:JDH231 JDD136:JDD231 JCZ136:JCZ231 JCV136:JCV231 JCR136:JCR231 JCN136:JCN231 JCJ136:JCJ231 JCF136:JCF231 JCB136:JCB231 JBX136:JBX231 JBT136:JBT231 JBP136:JBP231 JBL136:JBL231 JBH136:JBH231 JBD136:JBD231 JAZ136:JAZ231 JAV136:JAV231 JAR136:JAR231 JAN136:JAN231 JAJ136:JAJ231 JAF136:JAF231 JAB136:JAB231 IZX136:IZX231 IZT136:IZT231 IZP136:IZP231 IZL136:IZL231 IZH136:IZH231 IZD136:IZD231 IYZ136:IYZ231 IYV136:IYV231 IYR136:IYR231 IYN136:IYN231 IYJ136:IYJ231 IYF136:IYF231 IYB136:IYB231 IXX136:IXX231 IXT136:IXT231 IXP136:IXP231 IXL136:IXL231 IXH136:IXH231 IXD136:IXD231 IWZ136:IWZ231 IWV136:IWV231 IWR136:IWR231 IWN136:IWN231 IWJ136:IWJ231 IWF136:IWF231 IWB136:IWB231 IVX136:IVX231 IVT136:IVT231 IVP136:IVP231 IVL136:IVL231 IVH136:IVH231 IVD136:IVD231 IUZ136:IUZ231 IUV136:IUV231 IUR136:IUR231 IUN136:IUN231 IUJ136:IUJ231 IUF136:IUF231 IUB136:IUB231 ITX136:ITX231 ITT136:ITT231 ITP136:ITP231 ITL136:ITL231 ITH136:ITH231 ITD136:ITD231 ISZ136:ISZ231 ISV136:ISV231 ISR136:ISR231 ISN136:ISN231 ISJ136:ISJ231 ISF136:ISF231 ISB136:ISB231 IRX136:IRX231 IRT136:IRT231 IRP136:IRP231 IRL136:IRL231 IRH136:IRH231 IRD136:IRD231 IQZ136:IQZ231 IQV136:IQV231 IQR136:IQR231 IQN136:IQN231 IQJ136:IQJ231 IQF136:IQF231 IQB136:IQB231 IPX136:IPX231 IPT136:IPT231 IPP136:IPP231 IPL136:IPL231 IPH136:IPH231 IPD136:IPD231 IOZ136:IOZ231 IOV136:IOV231 IOR136:IOR231 ION136:ION231 IOJ136:IOJ231 IOF136:IOF231 IOB136:IOB231 INX136:INX231 INT136:INT231 INP136:INP231 INL136:INL231 INH136:INH231 IND136:IND231 IMZ136:IMZ231 IMV136:IMV231 IMR136:IMR231 IMN136:IMN231 IMJ136:IMJ231 IMF136:IMF231 IMB136:IMB231 ILX136:ILX231 ILT136:ILT231 ILP136:ILP231 ILL136:ILL231 ILH136:ILH231 ILD136:ILD231 IKZ136:IKZ231 IKV136:IKV231 IKR136:IKR231 IKN136:IKN231 IKJ136:IKJ231 IKF136:IKF231 IKB136:IKB231 IJX136:IJX231 IJT136:IJT231 IJP136:IJP231 IJL136:IJL231 IJH136:IJH231 IJD136:IJD231 IIZ136:IIZ231 IIV136:IIV231 IIR136:IIR231 IIN136:IIN231 IIJ136:IIJ231 IIF136:IIF231 IIB136:IIB231 IHX136:IHX231 IHT136:IHT231 IHP136:IHP231 IHL136:IHL231 IHH136:IHH231 IHD136:IHD231 IGZ136:IGZ231 IGV136:IGV231 IGR136:IGR231 IGN136:IGN231 IGJ136:IGJ231 IGF136:IGF231 IGB136:IGB231 IFX136:IFX231 IFT136:IFT231 IFP136:IFP231 IFL136:IFL231 IFH136:IFH231 IFD136:IFD231 IEZ136:IEZ231 IEV136:IEV231 IER136:IER231 IEN136:IEN231 IEJ136:IEJ231 IEF136:IEF231 IEB136:IEB231 IDX136:IDX231 IDT136:IDT231 IDP136:IDP231 IDL136:IDL231 IDH136:IDH231 IDD136:IDD231 ICZ136:ICZ231 ICV136:ICV231 ICR136:ICR231 ICN136:ICN231 ICJ136:ICJ231 ICF136:ICF231 ICB136:ICB231 IBX136:IBX231 IBT136:IBT231 IBP136:IBP231 IBL136:IBL231 IBH136:IBH231 IBD136:IBD231 IAZ136:IAZ231 IAV136:IAV231 IAR136:IAR231 IAN136:IAN231 IAJ136:IAJ231 IAF136:IAF231 IAB136:IAB231 HZX136:HZX231 HZT136:HZT231 HZP136:HZP231 HZL136:HZL231 HZH136:HZH231 HZD136:HZD231 HYZ136:HYZ231 HYV136:HYV231 HYR136:HYR231 HYN136:HYN231 HYJ136:HYJ231 HYF136:HYF231 HYB136:HYB231 HXX136:HXX231 HXT136:HXT231 HXP136:HXP231 HXL136:HXL231 HXH136:HXH231 HXD136:HXD231 HWZ136:HWZ231 HWV136:HWV231 HWR136:HWR231 HWN136:HWN231 HWJ136:HWJ231 HWF136:HWF231 HWB136:HWB231 HVX136:HVX231 HVT136:HVT231 HVP136:HVP231 HVL136:HVL231 HVH136:HVH231 HVD136:HVD231 HUZ136:HUZ231 HUV136:HUV231 HUR136:HUR231 HUN136:HUN231 HUJ136:HUJ231 HUF136:HUF231 HUB136:HUB231 HTX136:HTX231 HTT136:HTT231 HTP136:HTP231 HTL136:HTL231 HTH136:HTH231 HTD136:HTD231 HSZ136:HSZ231 HSV136:HSV231 HSR136:HSR231 HSN136:HSN231 HSJ136:HSJ231 HSF136:HSF231 HSB136:HSB231 HRX136:HRX231 HRT136:HRT231 HRP136:HRP231 HRL136:HRL231 HRH136:HRH231 HRD136:HRD231 HQZ136:HQZ231 HQV136:HQV231 HQR136:HQR231 HQN136:HQN231 HQJ136:HQJ231 HQF136:HQF231 HQB136:HQB231 HPX136:HPX231 HPT136:HPT231 HPP136:HPP231 HPL136:HPL231 HPH136:HPH231 HPD136:HPD231 HOZ136:HOZ231 HOV136:HOV231 HOR136:HOR231 HON136:HON231 HOJ136:HOJ231 HOF136:HOF231 HOB136:HOB231 HNX136:HNX231 HNT136:HNT231 HNP136:HNP231 HNL136:HNL231 HNH136:HNH231 HND136:HND231 HMZ136:HMZ231 HMV136:HMV231 HMR136:HMR231 HMN136:HMN231 HMJ136:HMJ231 HMF136:HMF231 HMB136:HMB231 HLX136:HLX231 HLT136:HLT231 HLP136:HLP231 HLL136:HLL231 HLH136:HLH231 HLD136:HLD231 HKZ136:HKZ231 HKV136:HKV231 HKR136:HKR231 HKN136:HKN231 HKJ136:HKJ231 HKF136:HKF231 HKB136:HKB231 HJX136:HJX231 HJT136:HJT231 HJP136:HJP231 HJL136:HJL231 HJH136:HJH231 HJD136:HJD231 HIZ136:HIZ231 HIV136:HIV231 HIR136:HIR231 HIN136:HIN231 HIJ136:HIJ231 HIF136:HIF231 HIB136:HIB231 HHX136:HHX231 HHT136:HHT231 HHP136:HHP231 HHL136:HHL231 HHH136:HHH231 HHD136:HHD231 HGZ136:HGZ231 HGV136:HGV231 HGR136:HGR231 HGN136:HGN231 HGJ136:HGJ231 HGF136:HGF231 HGB136:HGB231 HFX136:HFX231 HFT136:HFT231 HFP136:HFP231 HFL136:HFL231 HFH136:HFH231 HFD136:HFD231 HEZ136:HEZ231 HEV136:HEV231 HER136:HER231 HEN136:HEN231 HEJ136:HEJ231 HEF136:HEF231 HEB136:HEB231 HDX136:HDX231 HDT136:HDT231 HDP136:HDP231 HDL136:HDL231 HDH136:HDH231 HDD136:HDD231 HCZ136:HCZ231 HCV136:HCV231 HCR136:HCR231 HCN136:HCN231 HCJ136:HCJ231 HCF136:HCF231 HCB136:HCB231 HBX136:HBX231 HBT136:HBT231 HBP136:HBP231 HBL136:HBL231 HBH136:HBH231 HBD136:HBD231 HAZ136:HAZ231 HAV136:HAV231 HAR136:HAR231 HAN136:HAN231 HAJ136:HAJ231 HAF136:HAF231 HAB136:HAB231 GZX136:GZX231 GZT136:GZT231 GZP136:GZP231 GZL136:GZL231 GZH136:GZH231 GZD136:GZD231 GYZ136:GYZ231 GYV136:GYV231 GYR136:GYR231 GYN136:GYN231 GYJ136:GYJ231 GYF136:GYF231 GYB136:GYB231 GXX136:GXX231 GXT136:GXT231 GXP136:GXP231 GXL136:GXL231 GXH136:GXH231 GXD136:GXD231 GWZ136:GWZ231 GWV136:GWV231 GWR136:GWR231 GWN136:GWN231 GWJ136:GWJ231 GWF136:GWF231 GWB136:GWB231 GVX136:GVX231 GVT136:GVT231 GVP136:GVP231 GVL136:GVL231 GVH136:GVH231 GVD136:GVD231 GUZ136:GUZ231 GUV136:GUV231 GUR136:GUR231 GUN136:GUN231 GUJ136:GUJ231 GUF136:GUF231 GUB136:GUB231 GTX136:GTX231 GTT136:GTT231 GTP136:GTP231 GTL136:GTL231 GTH136:GTH231 GTD136:GTD231 GSZ136:GSZ231 GSV136:GSV231 GSR136:GSR231 GSN136:GSN231 GSJ136:GSJ231 GSF136:GSF231 GSB136:GSB231 GRX136:GRX231 GRT136:GRT231 GRP136:GRP231 GRL136:GRL231 GRH136:GRH231 GRD136:GRD231 GQZ136:GQZ231 GQV136:GQV231 GQR136:GQR231 GQN136:GQN231 GQJ136:GQJ231 GQF136:GQF231 GQB136:GQB231 GPX136:GPX231 GPT136:GPT231 GPP136:GPP231 GPL136:GPL231 GPH136:GPH231 GPD136:GPD231 GOZ136:GOZ231 GOV136:GOV231 GOR136:GOR231 GON136:GON231 GOJ136:GOJ231 GOF136:GOF231 GOB136:GOB231 GNX136:GNX231 GNT136:GNT231 GNP136:GNP231 GNL136:GNL231 GNH136:GNH231 GND136:GND231 GMZ136:GMZ231 GMV136:GMV231 GMR136:GMR231 GMN136:GMN231 GMJ136:GMJ231 GMF136:GMF231 GMB136:GMB231 GLX136:GLX231 GLT136:GLT231 GLP136:GLP231 GLL136:GLL231 GLH136:GLH231 GLD136:GLD231 GKZ136:GKZ231 GKV136:GKV231 GKR136:GKR231 GKN136:GKN231 GKJ136:GKJ231 GKF136:GKF231 GKB136:GKB231 GJX136:GJX231 GJT136:GJT231 GJP136:GJP231 GJL136:GJL231 GJH136:GJH231 GJD136:GJD231 GIZ136:GIZ231 GIV136:GIV231 GIR136:GIR231 GIN136:GIN231 GIJ136:GIJ231 GIF136:GIF231 GIB136:GIB231 GHX136:GHX231 GHT136:GHT231 GHP136:GHP231 GHL136:GHL231 GHH136:GHH231 GHD136:GHD231 GGZ136:GGZ231 GGV136:GGV231 GGR136:GGR231 GGN136:GGN231 GGJ136:GGJ231 GGF136:GGF231 GGB136:GGB231 GFX136:GFX231 GFT136:GFT231 GFP136:GFP231 GFL136:GFL231 GFH136:GFH231 GFD136:GFD231 GEZ136:GEZ231 GEV136:GEV231 GER136:GER231 GEN136:GEN231 GEJ136:GEJ231 GEF136:GEF231 GEB136:GEB231 GDX136:GDX231 GDT136:GDT231 GDP136:GDP231 GDL136:GDL231 GDH136:GDH231 GDD136:GDD231 GCZ136:GCZ231 GCV136:GCV231 GCR136:GCR231 GCN136:GCN231 GCJ136:GCJ231 GCF136:GCF231 GCB136:GCB231 GBX136:GBX231 GBT136:GBT231 GBP136:GBP231 GBL136:GBL231 GBH136:GBH231 GBD136:GBD231 GAZ136:GAZ231 GAV136:GAV231 GAR136:GAR231 GAN136:GAN231 GAJ136:GAJ231 GAF136:GAF231 GAB136:GAB231 FZX136:FZX231 FZT136:FZT231 FZP136:FZP231 FZL136:FZL231 FZH136:FZH231 FZD136:FZD231 FYZ136:FYZ231 FYV136:FYV231 FYR136:FYR231 FYN136:FYN231 FYJ136:FYJ231 FYF136:FYF231 FYB136:FYB231 FXX136:FXX231 FXT136:FXT231 FXP136:FXP231 FXL136:FXL231 FXH136:FXH231 FXD136:FXD231 FWZ136:FWZ231 FWV136:FWV231 FWR136:FWR231 FWN136:FWN231 FWJ136:FWJ231 FWF136:FWF231 FWB136:FWB231 FVX136:FVX231 FVT136:FVT231 FVP136:FVP231 FVL136:FVL231 FVH136:FVH231 FVD136:FVD231 FUZ136:FUZ231 FUV136:FUV231 FUR136:FUR231 FUN136:FUN231 FUJ136:FUJ231 FUF136:FUF231 FUB136:FUB231 FTX136:FTX231 FTT136:FTT231 FTP136:FTP231 FTL136:FTL231 FTH136:FTH231 FTD136:FTD231 FSZ136:FSZ231 FSV136:FSV231 FSR136:FSR231 FSN136:FSN231 FSJ136:FSJ231 FSF136:FSF231 FSB136:FSB231 FRX136:FRX231 FRT136:FRT231 FRP136:FRP231 FRL136:FRL231 FRH136:FRH231 FRD136:FRD231 FQZ136:FQZ231 FQV136:FQV231 FQR136:FQR231 FQN136:FQN231 FQJ136:FQJ231 FQF136:FQF231 FQB136:FQB231 FPX136:FPX231 FPT136:FPT231 FPP136:FPP231 FPL136:FPL231 FPH136:FPH231 FPD136:FPD231 FOZ136:FOZ231 FOV136:FOV231 FOR136:FOR231 FON136:FON231 FOJ136:FOJ231 FOF136:FOF231 FOB136:FOB231 FNX136:FNX231 FNT136:FNT231 FNP136:FNP231 FNL136:FNL231 FNH136:FNH231 FND136:FND231 FMZ136:FMZ231 FMV136:FMV231 FMR136:FMR231 FMN136:FMN231 FMJ136:FMJ231 FMF136:FMF231 FMB136:FMB231 FLX136:FLX231 FLT136:FLT231 FLP136:FLP231 FLL136:FLL231 FLH136:FLH231 FLD136:FLD231 FKZ136:FKZ231 FKV136:FKV231 FKR136:FKR231 FKN136:FKN231 FKJ136:FKJ231 FKF136:FKF231 FKB136:FKB231 FJX136:FJX231 FJT136:FJT231 FJP136:FJP231 FJL136:FJL231 FJH136:FJH231 FJD136:FJD231 FIZ136:FIZ231 FIV136:FIV231 FIR136:FIR231 FIN136:FIN231 FIJ136:FIJ231 FIF136:FIF231 FIB136:FIB231 FHX136:FHX231 FHT136:FHT231 FHP136:FHP231 FHL136:FHL231 FHH136:FHH231 FHD136:FHD231 FGZ136:FGZ231 FGV136:FGV231 FGR136:FGR231 FGN136:FGN231 FGJ136:FGJ231 FGF136:FGF231 FGB136:FGB231 FFX136:FFX231 FFT136:FFT231 FFP136:FFP231 FFL136:FFL231 FFH136:FFH231 FFD136:FFD231 FEZ136:FEZ231 FEV136:FEV231 FER136:FER231 FEN136:FEN231 FEJ136:FEJ231 FEF136:FEF231 FEB136:FEB231 FDX136:FDX231 FDT136:FDT231 FDP136:FDP231 FDL136:FDL231 FDH136:FDH231 FDD136:FDD231 FCZ136:FCZ231 FCV136:FCV231 FCR136:FCR231 FCN136:FCN231 FCJ136:FCJ231 FCF136:FCF231 FCB136:FCB231 FBX136:FBX231 FBT136:FBT231 FBP136:FBP231 FBL136:FBL231 FBH136:FBH231 FBD136:FBD231 FAZ136:FAZ231 FAV136:FAV231 FAR136:FAR231 FAN136:FAN231 FAJ136:FAJ231 FAF136:FAF231 FAB136:FAB231 EZX136:EZX231 EZT136:EZT231 EZP136:EZP231 EZL136:EZL231 EZH136:EZH231 EZD136:EZD231 EYZ136:EYZ231 EYV136:EYV231 EYR136:EYR231 EYN136:EYN231 EYJ136:EYJ231 EYF136:EYF231 EYB136:EYB231 EXX136:EXX231 EXT136:EXT231 EXP136:EXP231 EXL136:EXL231 EXH136:EXH231 EXD136:EXD231 EWZ136:EWZ231 EWV136:EWV231 EWR136:EWR231 EWN136:EWN231 EWJ136:EWJ231 EWF136:EWF231 EWB136:EWB231 EVX136:EVX231 EVT136:EVT231 EVP136:EVP231 EVL136:EVL231 EVH136:EVH231 EVD136:EVD231 EUZ136:EUZ231 EUV136:EUV231 EUR136:EUR231 EUN136:EUN231 EUJ136:EUJ231 EUF136:EUF231 EUB136:EUB231 ETX136:ETX231 ETT136:ETT231 ETP136:ETP231 ETL136:ETL231 ETH136:ETH231 ETD136:ETD231 ESZ136:ESZ231 ESV136:ESV231 ESR136:ESR231 ESN136:ESN231 ESJ136:ESJ231 ESF136:ESF231 ESB136:ESB231 ERX136:ERX231 ERT136:ERT231 ERP136:ERP231 ERL136:ERL231 ERH136:ERH231 ERD136:ERD231 EQZ136:EQZ231 EQV136:EQV231 EQR136:EQR231 EQN136:EQN231 EQJ136:EQJ231 EQF136:EQF231 EQB136:EQB231 EPX136:EPX231 EPT136:EPT231 EPP136:EPP231 EPL136:EPL231 EPH136:EPH231 EPD136:EPD231 EOZ136:EOZ231 EOV136:EOV231 EOR136:EOR231 EON136:EON231 EOJ136:EOJ231 EOF136:EOF231 EOB136:EOB231 ENX136:ENX231 ENT136:ENT231 ENP136:ENP231 ENL136:ENL231 ENH136:ENH231 END136:END231 EMZ136:EMZ231 EMV136:EMV231 EMR136:EMR231 EMN136:EMN231 EMJ136:EMJ231 EMF136:EMF231 EMB136:EMB231 ELX136:ELX231 ELT136:ELT231 ELP136:ELP231 ELL136:ELL231 ELH136:ELH231 ELD136:ELD231 EKZ136:EKZ231 EKV136:EKV231 EKR136:EKR231 EKN136:EKN231 EKJ136:EKJ231 EKF136:EKF231 EKB136:EKB231 EJX136:EJX231 EJT136:EJT231 EJP136:EJP231 EJL136:EJL231 EJH136:EJH231 EJD136:EJD231 EIZ136:EIZ231 EIV136:EIV231 EIR136:EIR231 EIN136:EIN231 EIJ136:EIJ231 EIF136:EIF231 EIB136:EIB231 EHX136:EHX231 EHT136:EHT231 EHP136:EHP231 EHL136:EHL231 EHH136:EHH231 EHD136:EHD231 EGZ136:EGZ231 EGV136:EGV231 EGR136:EGR231 EGN136:EGN231 EGJ136:EGJ231 EGF136:EGF231 EGB136:EGB231 EFX136:EFX231 EFT136:EFT231 EFP136:EFP231 EFL136:EFL231 EFH136:EFH231 EFD136:EFD231 EEZ136:EEZ231 EEV136:EEV231 EER136:EER231 EEN136:EEN231 EEJ136:EEJ231 EEF136:EEF231 EEB136:EEB231 EDX136:EDX231 EDT136:EDT231 EDP136:EDP231 EDL136:EDL231 EDH136:EDH231 EDD136:EDD231 ECZ136:ECZ231 ECV136:ECV231 ECR136:ECR231 ECN136:ECN231 ECJ136:ECJ231 ECF136:ECF231 ECB136:ECB231 EBX136:EBX231 EBT136:EBT231 EBP136:EBP231 EBL136:EBL231 EBH136:EBH231 EBD136:EBD231 EAZ136:EAZ231 EAV136:EAV231 EAR136:EAR231 EAN136:EAN231 EAJ136:EAJ231 EAF136:EAF231 EAB136:EAB231 DZX136:DZX231 DZT136:DZT231 DZP136:DZP231 DZL136:DZL231 DZH136:DZH231 DZD136:DZD231 DYZ136:DYZ231 DYV136:DYV231 DYR136:DYR231 DYN136:DYN231 DYJ136:DYJ231 DYF136:DYF231 DYB136:DYB231 DXX136:DXX231 DXT136:DXT231 DXP136:DXP231 DXL136:DXL231 DXH136:DXH231 DXD136:DXD231 DWZ136:DWZ231 DWV136:DWV231 DWR136:DWR231 DWN136:DWN231 DWJ136:DWJ231 DWF136:DWF231 DWB136:DWB231 DVX136:DVX231 DVT136:DVT231 DVP136:DVP231 DVL136:DVL231 DVH136:DVH231 DVD136:DVD231 DUZ136:DUZ231 DUV136:DUV231 DUR136:DUR231 DUN136:DUN231 DUJ136:DUJ231 DUF136:DUF231 DUB136:DUB231 DTX136:DTX231 DTT136:DTT231 DTP136:DTP231 DTL136:DTL231 DTH136:DTH231 DTD136:DTD231 DSZ136:DSZ231 DSV136:DSV231 DSR136:DSR231 DSN136:DSN231 DSJ136:DSJ231 DSF136:DSF231 DSB136:DSB231 DRX136:DRX231 DRT136:DRT231 DRP136:DRP231 DRL136:DRL231 DRH136:DRH231 DRD136:DRD231 DQZ136:DQZ231 DQV136:DQV231 DQR136:DQR231 DQN136:DQN231 DQJ136:DQJ231 DQF136:DQF231 DQB136:DQB231 DPX136:DPX231 DPT136:DPT231 DPP136:DPP231 DPL136:DPL231 DPH136:DPH231 DPD136:DPD231 DOZ136:DOZ231 DOV136:DOV231 DOR136:DOR231 DON136:DON231 DOJ136:DOJ231 DOF136:DOF231 DOB136:DOB231 DNX136:DNX231 DNT136:DNT231 DNP136:DNP231 DNL136:DNL231 DNH136:DNH231 DND136:DND231 DMZ136:DMZ231 DMV136:DMV231 DMR136:DMR231 DMN136:DMN231 DMJ136:DMJ231 DMF136:DMF231 DMB136:DMB231 DLX136:DLX231 DLT136:DLT231 DLP136:DLP231 DLL136:DLL231 DLH136:DLH231 DLD136:DLD231 DKZ136:DKZ231 DKV136:DKV231 DKR136:DKR231 DKN136:DKN231 DKJ136:DKJ231 DKF136:DKF231 DKB136:DKB231 DJX136:DJX231 DJT136:DJT231 DJP136:DJP231 DJL136:DJL231 DJH136:DJH231 DJD136:DJD231 DIZ136:DIZ231 DIV136:DIV231 DIR136:DIR231 DIN136:DIN231 DIJ136:DIJ231 DIF136:DIF231 DIB136:DIB231 DHX136:DHX231 DHT136:DHT231 DHP136:DHP231 DHL136:DHL231 DHH136:DHH231 DHD136:DHD231 DGZ136:DGZ231 DGV136:DGV231 DGR136:DGR231 DGN136:DGN231 DGJ136:DGJ231 DGF136:DGF231 DGB136:DGB231 DFX136:DFX231 DFT136:DFT231 DFP136:DFP231 DFL136:DFL231 DFH136:DFH231 DFD136:DFD231 DEZ136:DEZ231 DEV136:DEV231 DER136:DER231 DEN136:DEN231 DEJ136:DEJ231 DEF136:DEF231 DEB136:DEB231 DDX136:DDX231 DDT136:DDT231 DDP136:DDP231 DDL136:DDL231 DDH136:DDH231 DDD136:DDD231 DCZ136:DCZ231 DCV136:DCV231 DCR136:DCR231 DCN136:DCN231 DCJ136:DCJ231 DCF136:DCF231 DCB136:DCB231 DBX136:DBX231 DBT136:DBT231 DBP136:DBP231 DBL136:DBL231 DBH136:DBH231 DBD136:DBD231 DAZ136:DAZ231 DAV136:DAV231 DAR136:DAR231 DAN136:DAN231 DAJ136:DAJ231 DAF136:DAF231 DAB136:DAB231 CZX136:CZX231 CZT136:CZT231 CZP136:CZP231 CZL136:CZL231 CZH136:CZH231 CZD136:CZD231 CYZ136:CYZ231 CYV136:CYV231 CYR136:CYR231 CYN136:CYN231 CYJ136:CYJ231 CYF136:CYF231 CYB136:CYB231 CXX136:CXX231 CXT136:CXT231 CXP136:CXP231 CXL136:CXL231 CXH136:CXH231 CXD136:CXD231 CWZ136:CWZ231 CWV136:CWV231 CWR136:CWR231 CWN136:CWN231 CWJ136:CWJ231 CWF136:CWF231 CWB136:CWB231 CVX136:CVX231 CVT136:CVT231 CVP136:CVP231 CVL136:CVL231 CVH136:CVH231 CVD136:CVD231 CUZ136:CUZ231 CUV136:CUV231 CUR136:CUR231 CUN136:CUN231 CUJ136:CUJ231 CUF136:CUF231 CUB136:CUB231 CTX136:CTX231 CTT136:CTT231 CTP136:CTP231 CTL136:CTL231 CTH136:CTH231 CTD136:CTD231 CSZ136:CSZ231 CSV136:CSV231 CSR136:CSR231 CSN136:CSN231 CSJ136:CSJ231 CSF136:CSF231 CSB136:CSB231 CRX136:CRX231 CRT136:CRT231 CRP136:CRP231 CRL136:CRL231 CRH136:CRH231 CRD136:CRD231 CQZ136:CQZ231 CQV136:CQV231 CQR136:CQR231 CQN136:CQN231 CQJ136:CQJ231 CQF136:CQF231 CQB136:CQB231 CPX136:CPX231 CPT136:CPT231 CPP136:CPP231 CPL136:CPL231 CPH136:CPH231 CPD136:CPD231 COZ136:COZ231 COV136:COV231 COR136:COR231 CON136:CON231 COJ136:COJ231 COF136:COF231 COB136:COB231 CNX136:CNX231 CNT136:CNT231 CNP136:CNP231 CNL136:CNL231 CNH136:CNH231 CND136:CND231 CMZ136:CMZ231 CMV136:CMV231 CMR136:CMR231 CMN136:CMN231 CMJ136:CMJ231 CMF136:CMF231 CMB136:CMB231 CLX136:CLX231 CLT136:CLT231 CLP136:CLP231 CLL136:CLL231 CLH136:CLH231 CLD136:CLD231 CKZ136:CKZ231 CKV136:CKV231 CKR136:CKR231 CKN136:CKN231 CKJ136:CKJ231 CKF136:CKF231 CKB136:CKB231 CJX136:CJX231 CJT136:CJT231 CJP136:CJP231 CJL136:CJL231 CJH136:CJH231 CJD136:CJD231 CIZ136:CIZ231 CIV136:CIV231 CIR136:CIR231 CIN136:CIN231 CIJ136:CIJ231 CIF136:CIF231 CIB136:CIB231 CHX136:CHX231 CHT136:CHT231 CHP136:CHP231 CHL136:CHL231 CHH136:CHH231 CHD136:CHD231 CGZ136:CGZ231 CGV136:CGV231 CGR136:CGR231 CGN136:CGN231 CGJ136:CGJ231 CGF136:CGF231 CGB136:CGB231 CFX136:CFX231 CFT136:CFT231 CFP136:CFP231 CFL136:CFL231 CFH136:CFH231 CFD136:CFD231 CEZ136:CEZ231 CEV136:CEV231 CER136:CER231 CEN136:CEN231 CEJ136:CEJ231 CEF136:CEF231 CEB136:CEB231 CDX136:CDX231 CDT136:CDT231 CDP136:CDP231 CDL136:CDL231 CDH136:CDH231 CDD136:CDD231 CCZ136:CCZ231 CCV136:CCV231 CCR136:CCR231 CCN136:CCN231 CCJ136:CCJ231 CCF136:CCF231 CCB136:CCB231 CBX136:CBX231 CBT136:CBT231 CBP136:CBP231 CBL136:CBL231 CBH136:CBH231 CBD136:CBD231 CAZ136:CAZ231 CAV136:CAV231 CAR136:CAR231 CAN136:CAN231 CAJ136:CAJ231 CAF136:CAF231 CAB136:CAB231 BZX136:BZX231 BZT136:BZT231 BZP136:BZP231 BZL136:BZL231 BZH136:BZH231 BZD136:BZD231 BYZ136:BYZ231 BYV136:BYV231 BYR136:BYR231 BYN136:BYN231 BYJ136:BYJ231 BYF136:BYF231 BYB136:BYB231 BXX136:BXX231 BXT136:BXT231 BXP136:BXP231 BXL136:BXL231 BXH136:BXH231 BXD136:BXD231 BWZ136:BWZ231 BWV136:BWV231 BWR136:BWR231 BWN136:BWN231 BWJ136:BWJ231 BWF136:BWF231 BWB136:BWB231 BVX136:BVX231 BVT136:BVT231 BVP136:BVP231 BVL136:BVL231 BVH136:BVH231 BVD136:BVD231 BUZ136:BUZ231 BUV136:BUV231 BUR136:BUR231 BUN136:BUN231 BUJ136:BUJ231 BUF136:BUF231 BUB136:BUB231 BTX136:BTX231 BTT136:BTT231 BTP136:BTP231 BTL136:BTL231 BTH136:BTH231 BTD136:BTD231 BSZ136:BSZ231 BSV136:BSV231 BSR136:BSR231 BSN136:BSN231 BSJ136:BSJ231 BSF136:BSF231 BSB136:BSB231 BRX136:BRX231 BRT136:BRT231 BRP136:BRP231 BRL136:BRL231 BRH136:BRH231 BRD136:BRD231 BQZ136:BQZ231 BQV136:BQV231 BQR136:BQR231 BQN136:BQN231 BQJ136:BQJ231 BQF136:BQF231 BQB136:BQB231 BPX136:BPX231 BPT136:BPT231 BPP136:BPP231 BPL136:BPL231 BPH136:BPH231 BPD136:BPD231 BOZ136:BOZ231 BOV136:BOV231 BOR136:BOR231 BON136:BON231 BOJ136:BOJ231 BOF136:BOF231 BOB136:BOB231 BNX136:BNX231 BNT136:BNT231 BNP136:BNP231 BNL136:BNL231 BNH136:BNH231 BND136:BND231 BMZ136:BMZ231 BMV136:BMV231 BMR136:BMR231 BMN136:BMN231 BMJ136:BMJ231 BMF136:BMF231 BMB136:BMB231 BLX136:BLX231 BLT136:BLT231 BLP136:BLP231 BLL136:BLL231 BLH136:BLH231 BLD136:BLD231 BKZ136:BKZ231 BKV136:BKV231 BKR136:BKR231 BKN136:BKN231 BKJ136:BKJ231 BKF136:BKF231 BKB136:BKB231 BJX136:BJX231 BJT136:BJT231 BJP136:BJP231 BJL136:BJL231 BJH136:BJH231 BJD136:BJD231 BIZ136:BIZ231 BIV136:BIV231 BIR136:BIR231 BIN136:BIN231 BIJ136:BIJ231 BIF136:BIF231 BIB136:BIB231 BHX136:BHX231 BHT136:BHT231 BHP136:BHP231 BHL136:BHL231 BHH136:BHH231 BHD136:BHD231 BGZ136:BGZ231 BGV136:BGV231 BGR136:BGR231 BGN136:BGN231 BGJ136:BGJ231 BGF136:BGF231 BGB136:BGB231 BFX136:BFX231 BFT136:BFT231 BFP136:BFP231 BFL136:BFL231 BFH136:BFH231 BFD136:BFD231 BEZ136:BEZ231 BEV136:BEV231 BER136:BER231 BEN136:BEN231 BEJ136:BEJ231 BEF136:BEF231 BEB136:BEB231 BDX136:BDX231 BDT136:BDT231 BDP136:BDP231 BDL136:BDL231 BDH136:BDH231 BDD136:BDD231 BCZ136:BCZ231 BCV136:BCV231 BCR136:BCR231 BCN136:BCN231 BCJ136:BCJ231 BCF136:BCF231 BCB136:BCB231 BBX136:BBX231 BBT136:BBT231 BBP136:BBP231 BBL136:BBL231 BBH136:BBH231 BBD136:BBD231 BAZ136:BAZ231 BAV136:BAV231 BAR136:BAR231 BAN136:BAN231 BAJ136:BAJ231 BAF136:BAF231 BAB136:BAB231 AZX136:AZX231 AZT136:AZT231 AZP136:AZP231 AZL136:AZL231 AZH136:AZH231 AZD136:AZD231 AYZ136:AYZ231 AYV136:AYV231 AYR136:AYR231 AYN136:AYN231 AYJ136:AYJ231 AYF136:AYF231 AYB136:AYB231 AXX136:AXX231 AXT136:AXT231 AXP136:AXP231 AXL136:AXL231 AXH136:AXH231 AXD136:AXD231 AWZ136:AWZ231 AWV136:AWV231 AWR136:AWR231 AWN136:AWN231 AWJ136:AWJ231 AWF136:AWF231 AWB136:AWB231 AVX136:AVX231 AVT136:AVT231 AVP136:AVP231 AVL136:AVL231 AVH136:AVH231 AVD136:AVD231 AUZ136:AUZ231 AUV136:AUV231 AUR136:AUR231 AUN136:AUN231 AUJ136:AUJ231 AUF136:AUF231 AUB136:AUB231 ATX136:ATX231 ATT136:ATT231 ATP136:ATP231 ATL136:ATL231 ATH136:ATH231 ATD136:ATD231 ASZ136:ASZ231 ASV136:ASV231 ASR136:ASR231 ASN136:ASN231 ASJ136:ASJ231 ASF136:ASF231 ASB136:ASB231 ARX136:ARX231 ART136:ART231 ARP136:ARP231 ARL136:ARL231 ARH136:ARH231 ARD136:ARD231 AQZ136:AQZ231 AQV136:AQV231 AQR136:AQR231 AQN136:AQN231 AQJ136:AQJ231 AQF136:AQF231 AQB136:AQB231 APX136:APX231 APT136:APT231 APP136:APP231 APL136:APL231 APH136:APH231 APD136:APD231 AOZ136:AOZ231 AOV136:AOV231 AOR136:AOR231 AON136:AON231 AOJ136:AOJ231 AOF136:AOF231 AOB136:AOB231 ANX136:ANX231 ANT136:ANT231 ANP136:ANP231 ANL136:ANL231 ANH136:ANH231 AND136:AND231 AMZ136:AMZ231 AMV136:AMV231 AMR136:AMR231 AMN136:AMN231 AMJ136:AMJ231 AMF136:AMF231 AMB136:AMB231 ALX136:ALX231 ALT136:ALT231 ALP136:ALP231 ALL136:ALL231 ALH136:ALH231 ALD136:ALD231 AKZ136:AKZ231 AKV136:AKV231 AKR136:AKR231 AKN136:AKN231 AKJ136:AKJ231 AKF136:AKF231 AKB136:AKB231 AJX136:AJX231 AJT136:AJT231 AJP136:AJP231 AJL136:AJL231 AJH136:AJH231 AJD136:AJD231 AIZ136:AIZ231 AIV136:AIV231 AIR136:AIR231 AIN136:AIN231 AIJ136:AIJ231 AIF136:AIF231 AIB136:AIB231 AHX136:AHX231 AHT136:AHT231 AHP136:AHP231 AHL136:AHL231 AHH136:AHH231 AHD136:AHD231 AGZ136:AGZ231 AGV136:AGV231 AGR136:AGR231 AGN136:AGN231 AGJ136:AGJ231 AGF136:AGF231 AGB136:AGB231 AFX136:AFX231 AFT136:AFT231 AFP136:AFP231 AFL136:AFL231 AFH136:AFH231 AFD136:AFD231 AEZ136:AEZ231 AEV136:AEV231 AER136:AER231 AEN136:AEN231 AEJ136:AEJ231 AEF136:AEF231 AEB136:AEB231 ADX136:ADX231 ADT136:ADT231 ADP136:ADP231 ADL136:ADL231 ADH136:ADH231 ADD136:ADD231 ACZ136:ACZ231 ACV136:ACV231 ACR136:ACR231 ACN136:ACN231 ACJ136:ACJ231 ACF136:ACF231 ACB136:ACB231 ABX136:ABX231 ABT136:ABT231 ABP136:ABP231 ABL136:ABL231 ABH136:ABH231 ABD136:ABD231 AAZ136:AAZ231 AAV136:AAV231 AAR136:AAR231 AAN136:AAN231 AAJ136:AAJ231 AAF136:AAF231 AAB136:AAB231 ZX136:ZX231 ZT136:ZT231 ZP136:ZP231 ZL136:ZL231 ZH136:ZH231 ZD136:ZD231 YZ136:YZ231 YV136:YV231 YR136:YR231 YN136:YN231 YJ136:YJ231 YF136:YF231 YB136:YB231 XX136:XX231 XT136:XT231 XP136:XP231 XL136:XL231 XH136:XH231 XD136:XD231 WZ136:WZ231 WV136:WV231 WR136:WR231 WN136:WN231 WJ136:WJ231 WF136:WF231 WB136:WB231 VX136:VX231 VT136:VT231 VP136:VP231 VL136:VL231 VH136:VH231 VD136:VD231 UZ136:UZ231 UV136:UV231 UR136:UR231 UN136:UN231 UJ136:UJ231 UF136:UF231 UB136:UB231 TX136:TX231 TT136:TT231 TP136:TP231 TL136:TL231 TH136:TH231 TD136:TD231 SZ136:SZ231 SV136:SV231 SR136:SR231 SN136:SN231 SJ136:SJ231 SF136:SF231 SB136:SB231 RX136:RX231 RT136:RT231 RP136:RP231 RL136:RL231 RH136:RH231 RD136:RD231 QZ136:QZ231 QV136:QV231 QR136:QR231 QN136:QN231 QJ136:QJ231 QF136:QF231 QB136:QB231 PX136:PX231 PT136:PT231 PP136:PP231 PL136:PL231 PH136:PH231 PD136:PD231 OZ136:OZ231 OV136:OV231 OR136:OR231 ON136:ON231 OJ136:OJ231 OF136:OF231 OB136:OB231 NX136:NX231 NT136:NT231 NP136:NP231 NL136:NL231 NH136:NH231 ND136:ND231 MZ136:MZ231 MV136:MV231 MR136:MR231 MN136:MN231 MJ136:MJ231 MF136:MF231 MB136:MB231 LX136:LX231 LT136:LT231 LP136:LP231 LL136:LL231 LH136:LH231 LD136:LD231 KZ136:KZ231 KV136:KV231 KR136:KR231 KN136:KN231 KJ136:KJ231 KF136:KF231 KB136:KB231 JX136:JX231 JT136:JT231 JP136:JP231 JL136:JL231 JH136:JH231 JD136:JD231 IZ136:IZ231 IV136:IV231 IR136:IR231 IN136:IN231 IJ136:IJ231 IF136:IF231 IB136:IB231 HX136:HX231 HT136:HT231 HP136:HP231 HL136:HL231 HH136:HH231 HD136:HD231 GZ136:GZ231 GV136:GV231 GR136:GR231 GN136:GN231 GJ136:GJ231 GF136:GF231 GB136:GB231 FX136:FX231 FT136:FT231 FP136:FP231 FL136:FL231 FH136:FH231 FD136:FD231 EZ136:EZ231 EV136:EV231 ER136:ER231 EN136:EN231 EJ136:EJ231 EF136:EF231 EB136:EB231 DX136:DX231 DT136:DT231 DP136:DP231 DL136:DL231 DH136:DH231 DD136:DD231 CZ136:CZ231 CV136:CV231 CR136:CR231 CN136:CN231 CJ136:CJ231 CF136:CF231 CB136:CB231 BX136:BX231 BT136:BT231 BP136:BP231 BL136:BL231 BH136:BH231 BD136:BD231 AZ136:AZ231 AV136:AV231 AR136:AR231 AN136:AN231 AJ136:AJ231 AF136:AF231 AB136:AB231 X136:X231 T136:T231 P136:P231 L136:L231 G8:G231">
    <cfRule type="cellIs" dxfId="72" priority="145" operator="between">
      <formula>63</formula>
      <formula>65</formula>
    </cfRule>
    <cfRule type="cellIs" dxfId="71" priority="146" operator="between">
      <formula>60</formula>
      <formula>63</formula>
    </cfRule>
    <cfRule type="cellIs" dxfId="70" priority="147" operator="between">
      <formula>55</formula>
      <formula>60</formula>
    </cfRule>
    <cfRule type="cellIs" dxfId="69" priority="148" operator="between">
      <formula>50</formula>
      <formula>55</formula>
    </cfRule>
    <cfRule type="cellIs" dxfId="68" priority="149" operator="between">
      <formula>45</formula>
      <formula>50</formula>
    </cfRule>
    <cfRule type="cellIs" dxfId="67" priority="150" operator="between">
      <formula>40</formula>
      <formula>45</formula>
    </cfRule>
    <cfRule type="cellIs" dxfId="66" priority="151" operator="between">
      <formula>30</formula>
      <formula>40</formula>
    </cfRule>
  </conditionalFormatting>
  <conditionalFormatting sqref="C238:D239 C161:D162 C135:D136 C105:D106 C76:D77 C40:D41 C56:D57 C12:D13 C26:D27">
    <cfRule type="expression" dxfId="65" priority="144">
      <formula>#REF!="SUMÁCIA:"</formula>
    </cfRule>
  </conditionalFormatting>
  <conditionalFormatting sqref="C238:D239">
    <cfRule type="expression" dxfId="64" priority="142">
      <formula>$E238="VB"</formula>
    </cfRule>
    <cfRule type="expression" dxfId="63" priority="143">
      <formula>#REF!="SUMÁCIA:"</formula>
    </cfRule>
  </conditionalFormatting>
  <conditionalFormatting sqref="C36:D39 C42:D45">
    <cfRule type="expression" dxfId="62" priority="141">
      <formula>$A36="SUMÁCIA:"</formula>
    </cfRule>
  </conditionalFormatting>
  <conditionalFormatting sqref="C43:D45">
    <cfRule type="expression" dxfId="61" priority="139">
      <formula>$E43="VB"</formula>
    </cfRule>
    <cfRule type="expression" dxfId="60" priority="140">
      <formula>$A43="SUMÁCIA:"</formula>
    </cfRule>
  </conditionalFormatting>
  <conditionalFormatting sqref="C40:D41">
    <cfRule type="expression" dxfId="59" priority="137">
      <formula>$E40="VB"</formula>
    </cfRule>
    <cfRule type="expression" dxfId="58" priority="138">
      <formula>#REF!="SUMÁCIA:"</formula>
    </cfRule>
  </conditionalFormatting>
  <conditionalFormatting sqref="C52:D55 C58:D61">
    <cfRule type="expression" dxfId="57" priority="136">
      <formula>$A52="SUMÁCIA:"</formula>
    </cfRule>
  </conditionalFormatting>
  <conditionalFormatting sqref="C59:D61">
    <cfRule type="expression" dxfId="56" priority="134">
      <formula>$E59="VB"</formula>
    </cfRule>
    <cfRule type="expression" dxfId="55" priority="135">
      <formula>$A59="SUMÁCIA:"</formula>
    </cfRule>
  </conditionalFormatting>
  <conditionalFormatting sqref="C56:D57">
    <cfRule type="expression" dxfId="54" priority="132">
      <formula>$E56="VB"</formula>
    </cfRule>
    <cfRule type="expression" dxfId="53" priority="133">
      <formula>#REF!="SUMÁCIA:"</formula>
    </cfRule>
  </conditionalFormatting>
  <conditionalFormatting sqref="C72:D75 C78:D81">
    <cfRule type="expression" dxfId="52" priority="131">
      <formula>$A72="SUMÁCIA:"</formula>
    </cfRule>
  </conditionalFormatting>
  <conditionalFormatting sqref="C79:D81">
    <cfRule type="expression" dxfId="51" priority="129">
      <formula>$E79="VB"</formula>
    </cfRule>
    <cfRule type="expression" dxfId="50" priority="130">
      <formula>$A79="SUMÁCIA:"</formula>
    </cfRule>
  </conditionalFormatting>
  <conditionalFormatting sqref="C76:D77">
    <cfRule type="expression" dxfId="49" priority="127">
      <formula>$E76="VB"</formula>
    </cfRule>
    <cfRule type="expression" dxfId="48" priority="128">
      <formula>#REF!="SUMÁCIA:"</formula>
    </cfRule>
  </conditionalFormatting>
  <conditionalFormatting sqref="C101:D104 C107:D110">
    <cfRule type="expression" dxfId="47" priority="126">
      <formula>$A101="SUMÁCIA:"</formula>
    </cfRule>
  </conditionalFormatting>
  <conditionalFormatting sqref="C108:D110">
    <cfRule type="expression" dxfId="46" priority="124">
      <formula>$E108="VB"</formula>
    </cfRule>
    <cfRule type="expression" dxfId="45" priority="125">
      <formula>$A108="SUMÁCIA:"</formula>
    </cfRule>
  </conditionalFormatting>
  <conditionalFormatting sqref="C105:D106">
    <cfRule type="expression" dxfId="44" priority="122">
      <formula>$E105="VB"</formula>
    </cfRule>
    <cfRule type="expression" dxfId="43" priority="123">
      <formula>#REF!="SUMÁCIA:"</formula>
    </cfRule>
  </conditionalFormatting>
  <conditionalFormatting sqref="C131:D134 C137:D140">
    <cfRule type="expression" dxfId="42" priority="121">
      <formula>$A131="SUMÁCIA:"</formula>
    </cfRule>
  </conditionalFormatting>
  <conditionalFormatting sqref="C138:D140">
    <cfRule type="expression" dxfId="41" priority="119">
      <formula>$E138="VB"</formula>
    </cfRule>
    <cfRule type="expression" dxfId="40" priority="120">
      <formula>$A138="SUMÁCIA:"</formula>
    </cfRule>
  </conditionalFormatting>
  <conditionalFormatting sqref="C135:D136">
    <cfRule type="expression" dxfId="39" priority="117">
      <formula>$E135="VB"</formula>
    </cfRule>
    <cfRule type="expression" dxfId="38" priority="118">
      <formula>#REF!="SUMÁCIA:"</formula>
    </cfRule>
  </conditionalFormatting>
  <conditionalFormatting sqref="C8:D11">
    <cfRule type="expression" dxfId="37" priority="107">
      <formula>$A8="SUMÁCIA:"</formula>
    </cfRule>
  </conditionalFormatting>
  <conditionalFormatting sqref="C12:D13">
    <cfRule type="expression" dxfId="36" priority="103">
      <formula>$E12="VB"</formula>
    </cfRule>
    <cfRule type="expression" dxfId="35" priority="104">
      <formula>#REF!="SUMÁCIA:"</formula>
    </cfRule>
  </conditionalFormatting>
  <conditionalFormatting sqref="C26:D27">
    <cfRule type="expression" dxfId="34" priority="100">
      <formula>$E26="VB"</formula>
    </cfRule>
    <cfRule type="expression" dxfId="33" priority="101">
      <formula>#REF!="SUMÁCIA:"</formula>
    </cfRule>
  </conditionalFormatting>
  <conditionalFormatting sqref="G3:G231">
    <cfRule type="cellIs" dxfId="32" priority="99" operator="greaterThan">
      <formula>65</formula>
    </cfRule>
  </conditionalFormatting>
  <conditionalFormatting sqref="C157:D160">
    <cfRule type="expression" dxfId="31" priority="97">
      <formula>$A157="SUMÁCIA:"</formula>
    </cfRule>
  </conditionalFormatting>
  <conditionalFormatting sqref="C161:D162">
    <cfRule type="expression" dxfId="30" priority="93">
      <formula>$E161="VB"</formula>
    </cfRule>
    <cfRule type="expression" dxfId="29" priority="94">
      <formula>#REF!="SUMÁCIA:"</formula>
    </cfRule>
  </conditionalFormatting>
  <conditionalFormatting sqref="C179:D180 C194:D195 C209:D210">
    <cfRule type="expression" dxfId="28" priority="92">
      <formula>#REF!="SUMÁCIA:"</formula>
    </cfRule>
  </conditionalFormatting>
  <conditionalFormatting sqref="C179:D180">
    <cfRule type="expression" dxfId="27" priority="90">
      <formula>$E179="VB"</formula>
    </cfRule>
    <cfRule type="expression" dxfId="26" priority="91">
      <formula>#REF!="SUMÁCIA:"</formula>
    </cfRule>
  </conditionalFormatting>
  <conditionalFormatting sqref="C194:D195">
    <cfRule type="expression" dxfId="25" priority="87">
      <formula>$E194="VB"</formula>
    </cfRule>
    <cfRule type="expression" dxfId="24" priority="88">
      <formula>#REF!="SUMÁCIA:"</formula>
    </cfRule>
  </conditionalFormatting>
  <conditionalFormatting sqref="C209:D210">
    <cfRule type="expression" dxfId="23" priority="84">
      <formula>$E209="VB"</formula>
    </cfRule>
    <cfRule type="expression" dxfId="22" priority="85">
      <formula>#REF!="SUMÁCIA:"</formula>
    </cfRule>
  </conditionalFormatting>
  <conditionalFormatting sqref="C224:D225">
    <cfRule type="expression" dxfId="21" priority="83">
      <formula>#REF!="SUMÁCIA:"</formula>
    </cfRule>
  </conditionalFormatting>
  <conditionalFormatting sqref="C224:D225">
    <cfRule type="expression" dxfId="20" priority="81">
      <formula>$E224="VB"</formula>
    </cfRule>
    <cfRule type="expression" dxfId="19" priority="82">
      <formula>#REF!="SUMÁCIA:"</formula>
    </cfRule>
  </conditionalFormatting>
  <conditionalFormatting sqref="Q153:Q154">
    <cfRule type="cellIs" dxfId="18" priority="2" operator="greaterThan">
      <formula>2500</formula>
    </cfRule>
    <cfRule type="cellIs" dxfId="17" priority="3" operator="between">
      <formula>1800</formula>
      <formula>2500</formula>
    </cfRule>
    <cfRule type="cellIs" dxfId="16" priority="4" operator="between">
      <formula>1200</formula>
      <formula>1800</formula>
    </cfRule>
    <cfRule type="cellIs" dxfId="15" priority="5" operator="between">
      <formula>700</formula>
      <formula>1200</formula>
    </cfRule>
    <cfRule type="cellIs" dxfId="14" priority="6" operator="between">
      <formula>350</formula>
      <formula>700</formula>
    </cfRule>
    <cfRule type="cellIs" dxfId="13" priority="7" operator="between">
      <formula>50</formula>
      <formula>350</formula>
    </cfRule>
    <cfRule type="cellIs" dxfId="12" priority="8" operator="between">
      <formula>10</formula>
      <formula>50</formula>
    </cfRule>
    <cfRule type="cellIs" dxfId="11" priority="9" operator="between">
      <formula>1</formula>
      <formula>10</formula>
    </cfRule>
  </conditionalFormatting>
  <conditionalFormatting sqref="Q153:Q154">
    <cfRule type="containsBlanks" dxfId="10" priority="1">
      <formula>LEN(TRIM(Q153))=0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6" filterMode="1"/>
  <dimension ref="A1:AG35"/>
  <sheetViews>
    <sheetView zoomScale="85" zoomScaleNormal="8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14" sqref="B14"/>
    </sheetView>
  </sheetViews>
  <sheetFormatPr defaultRowHeight="14.4" x14ac:dyDescent="0.3"/>
  <cols>
    <col min="1" max="1" width="12.88671875" customWidth="1"/>
    <col min="2" max="11" width="8.88671875" style="1" customWidth="1"/>
    <col min="12" max="13" width="8.88671875" style="3" customWidth="1"/>
    <col min="14" max="14" width="8.77734375" style="3" customWidth="1"/>
    <col min="15" max="15" width="8.88671875" style="2" customWidth="1"/>
    <col min="16" max="16" width="7.6640625" style="2" customWidth="1"/>
    <col min="17" max="17" width="8.88671875" style="2" customWidth="1"/>
    <col min="18" max="18" width="8.88671875" style="6" customWidth="1"/>
    <col min="19" max="21" width="10.6640625" style="6" customWidth="1"/>
    <col min="22" max="22" width="10.5546875" style="6" customWidth="1"/>
    <col min="23" max="23" width="10.5546875" style="7" customWidth="1"/>
    <col min="24" max="24" width="10" style="7" customWidth="1"/>
    <col min="25" max="25" width="10.5546875" style="7" customWidth="1"/>
    <col min="26" max="26" width="10.44140625" customWidth="1"/>
    <col min="27" max="27" width="11.44140625" style="8" customWidth="1"/>
    <col min="28" max="28" width="11.109375" style="10" customWidth="1"/>
    <col min="29" max="29" width="10.44140625" style="10" customWidth="1"/>
    <col min="30" max="30" width="10" style="12" customWidth="1"/>
    <col min="31" max="31" width="10.44140625" style="12" customWidth="1"/>
    <col min="32" max="32" width="10.5546875" customWidth="1"/>
    <col min="33" max="33" width="10" customWidth="1"/>
  </cols>
  <sheetData>
    <row r="1" spans="1:33" ht="16.2" thickBot="1" x14ac:dyDescent="0.35">
      <c r="A1" s="48" t="s">
        <v>1</v>
      </c>
      <c r="B1" s="526" t="s">
        <v>2</v>
      </c>
      <c r="C1" s="527"/>
      <c r="D1" s="527"/>
      <c r="E1" s="527"/>
      <c r="F1" s="527"/>
      <c r="G1" s="527"/>
      <c r="H1" s="527"/>
      <c r="I1" s="528"/>
      <c r="J1" s="523" t="s">
        <v>5</v>
      </c>
      <c r="K1" s="524"/>
      <c r="L1" s="525"/>
      <c r="M1" s="529" t="s">
        <v>36</v>
      </c>
      <c r="N1" s="530"/>
      <c r="O1" s="530"/>
      <c r="P1" s="530"/>
      <c r="Q1" s="530"/>
      <c r="R1" s="531"/>
      <c r="S1" s="520" t="s">
        <v>7</v>
      </c>
      <c r="T1" s="521"/>
      <c r="U1" s="522"/>
      <c r="V1" s="438" t="s">
        <v>10</v>
      </c>
      <c r="W1" s="518"/>
      <c r="X1" s="518"/>
      <c r="Y1" s="518"/>
      <c r="Z1" s="518"/>
      <c r="AA1" s="519"/>
      <c r="AB1" s="515" t="s">
        <v>14</v>
      </c>
      <c r="AC1" s="516"/>
      <c r="AD1" s="516"/>
      <c r="AE1" s="516"/>
      <c r="AF1" s="517"/>
    </row>
    <row r="2" spans="1:33" s="38" customFormat="1" ht="29.4" thickBot="1" x14ac:dyDescent="0.35">
      <c r="A2" s="102"/>
      <c r="B2" s="49" t="s">
        <v>3</v>
      </c>
      <c r="C2" s="35" t="s">
        <v>4</v>
      </c>
      <c r="D2" s="35" t="s">
        <v>203</v>
      </c>
      <c r="E2" s="35" t="s">
        <v>202</v>
      </c>
      <c r="F2" s="35" t="s">
        <v>6</v>
      </c>
      <c r="G2" s="35" t="s">
        <v>92</v>
      </c>
      <c r="H2" s="103" t="s">
        <v>118</v>
      </c>
      <c r="I2" s="104" t="s">
        <v>119</v>
      </c>
      <c r="J2" s="308" t="s">
        <v>20</v>
      </c>
      <c r="K2" s="36" t="s">
        <v>21</v>
      </c>
      <c r="L2" s="309" t="s">
        <v>88</v>
      </c>
      <c r="M2" s="120" t="s">
        <v>38</v>
      </c>
      <c r="N2" s="38" t="s">
        <v>122</v>
      </c>
      <c r="O2" s="121" t="s">
        <v>37</v>
      </c>
      <c r="P2" s="121" t="s">
        <v>87</v>
      </c>
      <c r="Q2" s="121" t="s">
        <v>120</v>
      </c>
      <c r="R2" s="122" t="s">
        <v>121</v>
      </c>
      <c r="S2" s="51" t="s">
        <v>8</v>
      </c>
      <c r="T2" s="23" t="s">
        <v>9</v>
      </c>
      <c r="U2" s="51" t="s">
        <v>89</v>
      </c>
      <c r="V2" s="4" t="s">
        <v>11</v>
      </c>
      <c r="W2" s="77" t="s">
        <v>44</v>
      </c>
      <c r="X2" s="5" t="s">
        <v>12</v>
      </c>
      <c r="Y2" s="5" t="s">
        <v>43</v>
      </c>
      <c r="Z2" s="86" t="s">
        <v>96</v>
      </c>
      <c r="AA2" s="123" t="s">
        <v>198</v>
      </c>
      <c r="AB2" s="50" t="s">
        <v>22</v>
      </c>
      <c r="AC2" s="124" t="s">
        <v>123</v>
      </c>
      <c r="AD2" s="9" t="s">
        <v>17</v>
      </c>
      <c r="AE2" s="11" t="s">
        <v>204</v>
      </c>
      <c r="AF2" s="13" t="s">
        <v>18</v>
      </c>
      <c r="AG2" s="37"/>
    </row>
    <row r="3" spans="1:33" s="269" customFormat="1" x14ac:dyDescent="0.3">
      <c r="A3" s="285" t="s">
        <v>23</v>
      </c>
      <c r="B3" s="252">
        <f>MAX('Január-December'!E3:E33)</f>
        <v>7</v>
      </c>
      <c r="C3" s="251">
        <f>IFERROR(MIN('Január-December'!F3:F33),"")</f>
        <v>-11.7</v>
      </c>
      <c r="D3" s="251">
        <f>MAX('Január-December'!G3:G33)</f>
        <v>12.6</v>
      </c>
      <c r="E3" s="251">
        <f>MIN('Január-December'!G3:G33)</f>
        <v>0.99999999999999989</v>
      </c>
      <c r="F3" s="251">
        <f>IFERROR(AVERAGE('Január-December'!H3:H33),"")</f>
        <v>-1.4217741935483876</v>
      </c>
      <c r="G3" s="251">
        <f>IFERROR(AVERAGE('Január-December'!I3:I33),"")</f>
        <v>-1.4225806451612901</v>
      </c>
      <c r="H3" s="251">
        <f>MAX('Január-December'!H3:H33)</f>
        <v>1.4249999999999998</v>
      </c>
      <c r="I3" s="253">
        <f>MIN('Január-December'!H3:H33)</f>
        <v>-8.1</v>
      </c>
      <c r="J3" s="252">
        <f>MAX('Január-December'!J3:J33)</f>
        <v>0.890040402910937</v>
      </c>
      <c r="K3" s="251">
        <f>MIN('Január-December'!K3:K33)</f>
        <v>-16.575311257408799</v>
      </c>
      <c r="L3" s="253">
        <f>IFERROR(AVERAGE('Január-December'!L3:L33),"")</f>
        <v>-4.8761219768314366</v>
      </c>
      <c r="M3" s="254">
        <f>MAX('Január-December'!M3:M33)</f>
        <v>86</v>
      </c>
      <c r="N3" s="255">
        <f>COUNTIF('Január-December'!M3:M33,"99")</f>
        <v>0</v>
      </c>
      <c r="O3" s="256">
        <f>MIN('Január-December'!N3:N33)</f>
        <v>46.714285714285701</v>
      </c>
      <c r="P3" s="256">
        <f>IFERROR(AVERAGE('Január-December'!O3:O33),"")</f>
        <v>77.55309349463792</v>
      </c>
      <c r="Q3" s="256">
        <f>MAX('Január-December'!O3:O33)</f>
        <v>82.994791666666671</v>
      </c>
      <c r="R3" s="257">
        <f>MIN('Január-December'!O3:O33)</f>
        <v>66.396267361111114</v>
      </c>
      <c r="S3" s="258">
        <f>MAX('Január-December'!P3:P33)</f>
        <v>1046.5999999999999</v>
      </c>
      <c r="T3" s="259">
        <f>MIN('Január-December'!Q3:Q33)</f>
        <v>1001.1523263222</v>
      </c>
      <c r="U3" s="260">
        <f>IFERROR(AVERAGE('Január-December'!R3:R33),"")</f>
        <v>1026.8347290425127</v>
      </c>
      <c r="V3" s="261">
        <f>MAX('Január-December'!S3:S33)</f>
        <v>10.9</v>
      </c>
      <c r="W3" s="262">
        <f>MAX('Január-December'!T3:T33)</f>
        <v>6.5500162799657087</v>
      </c>
      <c r="X3" s="262">
        <f>IFERROR(AVERAGE('Január-December'!U3:U33),"")</f>
        <v>1.2129032258064516</v>
      </c>
      <c r="Y3" s="262">
        <f>MAX('Január-December'!U3:U33)</f>
        <v>2.6</v>
      </c>
      <c r="Z3" s="262">
        <f>MIN('Január-December'!U3:U33)</f>
        <v>0</v>
      </c>
      <c r="AA3" s="287" t="s">
        <v>304</v>
      </c>
      <c r="AB3" s="263">
        <f>MAX('Január-December'!X3:X33)</f>
        <v>3.6</v>
      </c>
      <c r="AC3" s="264">
        <f>MAX('Január-December'!Y3:Y33)</f>
        <v>7.5</v>
      </c>
      <c r="AD3" s="265">
        <f>SUM('Január-December'!Y3:Y33)</f>
        <v>20.5</v>
      </c>
      <c r="AE3" s="266">
        <f>MAX('Január-December'!Z3:Z33)</f>
        <v>9</v>
      </c>
      <c r="AF3" s="267">
        <f>MAX('Január-December'!AA3:AA33)</f>
        <v>9</v>
      </c>
      <c r="AG3" s="268"/>
    </row>
    <row r="4" spans="1:33" s="278" customFormat="1" x14ac:dyDescent="0.3">
      <c r="A4" s="286" t="s">
        <v>24</v>
      </c>
      <c r="B4" s="252">
        <f>MAX('Január-December'!E34:E62)</f>
        <v>13.3</v>
      </c>
      <c r="C4" s="251">
        <f>MIN('Január-December'!F34:F62)</f>
        <v>-8.3000000000000007</v>
      </c>
      <c r="D4" s="251">
        <f>MAX('Január-December'!G34:G62)</f>
        <v>14.600000000000001</v>
      </c>
      <c r="E4" s="251">
        <f>MIN('Január-December'!G34:G62)</f>
        <v>1.7</v>
      </c>
      <c r="F4" s="251">
        <f>IFERROR(AVERAGE('Január-December'!H34:H62),"")</f>
        <v>2.6620689655172414</v>
      </c>
      <c r="G4" s="251">
        <f>IFERROR(AVERAGE('Január-December'!I34:I62),"")</f>
        <v>2.7482758620689656</v>
      </c>
      <c r="H4" s="251">
        <f>MAX('Január-December'!H34:H62)</f>
        <v>7.7</v>
      </c>
      <c r="I4" s="253">
        <f>MIN('Január-December'!H34:H62)</f>
        <v>-3.0750000000000002</v>
      </c>
      <c r="J4" s="252">
        <f>MAX('Január-December'!J34:J62)</f>
        <v>5.7714920939715801</v>
      </c>
      <c r="K4" s="251">
        <f>MIN('Január-December'!K34:K62)</f>
        <v>-13.043808373044101</v>
      </c>
      <c r="L4" s="253">
        <f>IFERROR(AVERAGE('Január-December'!L34:L62),"")</f>
        <v>-2.725587413850914</v>
      </c>
      <c r="M4" s="254">
        <f>MAX('Január-December'!M34:M62)</f>
        <v>90</v>
      </c>
      <c r="N4" s="255">
        <f>COUNTIF('Január-December'!M34:M62,"99")</f>
        <v>0</v>
      </c>
      <c r="O4" s="256">
        <f>MIN('Január-December'!N34:N62)</f>
        <v>30</v>
      </c>
      <c r="P4" s="256">
        <f>IFERROR(AVERAGE('Január-December'!O34:O62),"")</f>
        <v>68.539410021159014</v>
      </c>
      <c r="Q4" s="256">
        <f>MAX('Január-December'!O34:O62)</f>
        <v>86.022631448412696</v>
      </c>
      <c r="R4" s="257">
        <f>MIN('Január-December'!O34:O62)</f>
        <v>54.654451884920633</v>
      </c>
      <c r="S4" s="258">
        <f>MAX('Január-December'!P34:P62)</f>
        <v>1033.1161832447699</v>
      </c>
      <c r="T4" s="259">
        <f>MIN('Január-December'!Q34:Q62)</f>
        <v>992.65196658641196</v>
      </c>
      <c r="U4" s="260">
        <f>IFERROR(AVERAGE('Január-December'!R34:R62),"")</f>
        <v>1015.510633388871</v>
      </c>
      <c r="V4" s="270">
        <f>MAX('Január-December'!S34:S62)</f>
        <v>16</v>
      </c>
      <c r="W4" s="271">
        <f>MAX('Január-December'!T34:T62)</f>
        <v>9.0428796187967073</v>
      </c>
      <c r="X4" s="271">
        <f>IFERROR(AVERAGE('Január-December'!U34:U62),"")</f>
        <v>2.079310344827586</v>
      </c>
      <c r="Y4" s="271">
        <f>MAX('Január-December'!U34:U62)</f>
        <v>5</v>
      </c>
      <c r="Z4" s="271">
        <f>MIN('Január-December'!U34:U62)</f>
        <v>0.8</v>
      </c>
      <c r="AA4" s="288" t="s">
        <v>266</v>
      </c>
      <c r="AB4" s="272">
        <f>MAX('Január-December'!X34:X62)</f>
        <v>10.8</v>
      </c>
      <c r="AC4" s="273">
        <f>MAX('Január-December'!Y34:Y62)</f>
        <v>13.4</v>
      </c>
      <c r="AD4" s="274">
        <f>SUM('Január-December'!Y34:Y62)</f>
        <v>43.9</v>
      </c>
      <c r="AE4" s="275">
        <f>MAX('Január-December'!Z34:Z62)</f>
        <v>3</v>
      </c>
      <c r="AF4" s="276">
        <f>MAX('Január-December'!AA34:AA62)</f>
        <v>3</v>
      </c>
      <c r="AG4" s="277"/>
    </row>
    <row r="5" spans="1:33" s="278" customFormat="1" x14ac:dyDescent="0.3">
      <c r="A5" s="286" t="s">
        <v>25</v>
      </c>
      <c r="B5" s="252">
        <f>MAX('Január-December'!E63:E93)</f>
        <v>20.399999999999999</v>
      </c>
      <c r="C5" s="251">
        <f>MIN('Január-December'!F63:F93)</f>
        <v>-8</v>
      </c>
      <c r="D5" s="251">
        <f>MAX('Január-December'!G63:G93)</f>
        <v>20.100000000000001</v>
      </c>
      <c r="E5" s="251">
        <f>MIN('Január-December'!G63:G93)</f>
        <v>4.4000000000000004</v>
      </c>
      <c r="F5" s="251">
        <f>IFERROR(AVERAGE('Január-December'!H63:H93),"")</f>
        <v>5.375</v>
      </c>
      <c r="G5" s="251">
        <f>IFERROR(AVERAGE('Január-December'!I63:I93),"")</f>
        <v>5.4655172413793114</v>
      </c>
      <c r="H5" s="251">
        <f>MAX('Január-December'!H63:H93)</f>
        <v>11.5</v>
      </c>
      <c r="I5" s="253">
        <f>MIN('Január-December'!H63:H93)</f>
        <v>-0.39999999999999997</v>
      </c>
      <c r="J5" s="252">
        <f>MAX('Január-December'!J63:J93)</f>
        <v>9.7710563090028995</v>
      </c>
      <c r="K5" s="251">
        <f>MIN('Január-December'!K63:K93)</f>
        <v>-16.742427075812898</v>
      </c>
      <c r="L5" s="253">
        <f>IFERROR(AVERAGE('Január-December'!L63:L93),"")</f>
        <v>-1.5950319839072056</v>
      </c>
      <c r="M5" s="254">
        <f>MAX('Január-December'!M63:M93)</f>
        <v>99</v>
      </c>
      <c r="N5" s="255">
        <f>COUNTIF('Január-December'!M63:M93,"99")</f>
        <v>1</v>
      </c>
      <c r="O5" s="256">
        <f>MIN('Január-December'!N63:N93)</f>
        <v>18.571428571428601</v>
      </c>
      <c r="P5" s="256">
        <f>IFERROR(AVERAGE('Január-December'!O63:O93),"")</f>
        <v>64.148582866454745</v>
      </c>
      <c r="Q5" s="256">
        <f>MAX('Január-December'!O63:O93)</f>
        <v>89</v>
      </c>
      <c r="R5" s="257">
        <f>MIN('Január-December'!O63:O93)</f>
        <v>41.170572916666671</v>
      </c>
      <c r="S5" s="258">
        <f>MAX('Január-December'!P63:P93)</f>
        <v>1034.0817514769799</v>
      </c>
      <c r="T5" s="259">
        <f>MIN('Január-December'!Q63:Q93)</f>
        <v>997.13337129011495</v>
      </c>
      <c r="U5" s="260">
        <f>IFERROR(AVERAGE('Január-December'!R63:R93),"")</f>
        <v>1020.5822704001112</v>
      </c>
      <c r="V5" s="270">
        <f>MAX('Január-December'!S63:S93)</f>
        <v>13.3</v>
      </c>
      <c r="W5" s="271">
        <f>MAX('Január-December'!T63:T93)</f>
        <v>9.1571656171385278</v>
      </c>
      <c r="X5" s="271">
        <f>IFERROR(AVERAGE('Január-December'!U63:U93),"")</f>
        <v>2.1708333333333334</v>
      </c>
      <c r="Y5" s="271">
        <f>MAX('Január-December'!U63:U93)</f>
        <v>4.7</v>
      </c>
      <c r="Z5" s="271">
        <f>MIN('Január-December'!U63:U93)</f>
        <v>0.8</v>
      </c>
      <c r="AA5" s="288" t="s">
        <v>268</v>
      </c>
      <c r="AB5" s="272">
        <f>MAX('Január-December'!X63:X93)</f>
        <v>4.5999999999999996</v>
      </c>
      <c r="AC5" s="273">
        <f>MAX('Január-December'!Y63:Y93)</f>
        <v>6.9</v>
      </c>
      <c r="AD5" s="274">
        <f>SUM('Január-December'!Y63:Y93)</f>
        <v>24.2</v>
      </c>
      <c r="AE5" s="275">
        <f>MAX('Január-December'!Z63:Z93)</f>
        <v>1</v>
      </c>
      <c r="AF5" s="276">
        <f>MAX('Január-December'!AA63:AA93)</f>
        <v>1</v>
      </c>
      <c r="AG5" s="277"/>
    </row>
    <row r="6" spans="1:33" s="278" customFormat="1" ht="13.8" customHeight="1" x14ac:dyDescent="0.3">
      <c r="A6" s="286" t="s">
        <v>26</v>
      </c>
      <c r="B6" s="252">
        <f>MAX('Január-December'!E94:E123)</f>
        <v>23.7</v>
      </c>
      <c r="C6" s="251">
        <f>MIN('Január-December'!F94:F123)</f>
        <v>-7.3</v>
      </c>
      <c r="D6" s="251">
        <f>MAX('Január-December'!G94:G123)</f>
        <v>25.299999999999997</v>
      </c>
      <c r="E6" s="251">
        <f>MIN('Január-December'!G94:G123)</f>
        <v>11.5</v>
      </c>
      <c r="F6" s="251">
        <f>IFERROR(AVERAGE('Január-December'!H94:H123),"")</f>
        <v>9.6125000000000007</v>
      </c>
      <c r="G6" s="251">
        <f>IFERROR(AVERAGE('Január-December'!I94:I123),"")</f>
        <v>9.2755409904286292</v>
      </c>
      <c r="H6" s="251">
        <f>MAX('Január-December'!H94:H123)</f>
        <v>15.95</v>
      </c>
      <c r="I6" s="253">
        <f>MIN('Január-December'!H94:H123)</f>
        <v>1.3749999999999998</v>
      </c>
      <c r="J6" s="252">
        <f>MAX('Január-December'!J94:J123)</f>
        <v>14.4</v>
      </c>
      <c r="K6" s="251">
        <f>MIN('Január-December'!K94:K123)</f>
        <v>-14.694363135002201</v>
      </c>
      <c r="L6" s="253">
        <f>IFERROR(AVERAGE('Január-December'!L94:L123),"")</f>
        <v>-0.23879243502099121</v>
      </c>
      <c r="M6" s="254">
        <f>MAX('Január-December'!M94:M123)</f>
        <v>96.4</v>
      </c>
      <c r="N6" s="255">
        <f>COUNTIF('Január-December'!M94:M123,"99")</f>
        <v>0</v>
      </c>
      <c r="O6" s="256">
        <f>MIN('Január-December'!N94:N123)</f>
        <v>11</v>
      </c>
      <c r="P6" s="256">
        <f>IFERROR(AVERAGE('Január-December'!O94:O123),"")</f>
        <v>56.033200388888574</v>
      </c>
      <c r="Q6" s="256">
        <f>MAX('Január-December'!O94:O123)</f>
        <v>79.321319444444526</v>
      </c>
      <c r="R6" s="257">
        <f>MIN('Január-December'!O94:O123)</f>
        <v>38.458445040214471</v>
      </c>
      <c r="S6" s="258">
        <f>MAX('Január-December'!P94:P123)</f>
        <v>1035.93664465746</v>
      </c>
      <c r="T6" s="259">
        <f>MIN('Január-December'!Q94:Q123)</f>
        <v>1000.2143846533399</v>
      </c>
      <c r="U6" s="260">
        <f>IFERROR(AVERAGE('Január-December'!R94:R123),"")</f>
        <v>1018.2562632057657</v>
      </c>
      <c r="V6" s="270">
        <f>MAX('Január-December'!S94:S123)</f>
        <v>13.3</v>
      </c>
      <c r="W6" s="271">
        <f>MAX('Január-December'!T94:T123)</f>
        <v>8.4000208781239571</v>
      </c>
      <c r="X6" s="271">
        <f>IFERROR(AVERAGE('Január-December'!U94:U123),"")</f>
        <v>1.9035714285714285</v>
      </c>
      <c r="Y6" s="271">
        <f>MAX('Január-December'!U94:U123)</f>
        <v>3</v>
      </c>
      <c r="Z6" s="271">
        <f>MIN('Január-December'!U94:U123)</f>
        <v>0.9</v>
      </c>
      <c r="AA6" s="288" t="s">
        <v>268</v>
      </c>
      <c r="AB6" s="272">
        <f>MAX('Január-December'!X94:X123)</f>
        <v>16.8</v>
      </c>
      <c r="AC6" s="273">
        <f>MAX('Január-December'!Y94:Y123)</f>
        <v>9.1999999999999993</v>
      </c>
      <c r="AD6" s="274">
        <f>SUM('Január-December'!Y94:Y123)</f>
        <v>21.3</v>
      </c>
      <c r="AE6" s="275">
        <f>MAX('Január-December'!Z94:Z123)</f>
        <v>0</v>
      </c>
      <c r="AF6" s="276">
        <f>MAX('Január-December'!AA94:AA123)</f>
        <v>0</v>
      </c>
      <c r="AG6" s="277"/>
    </row>
    <row r="7" spans="1:33" s="278" customFormat="1" x14ac:dyDescent="0.3">
      <c r="A7" s="286" t="s">
        <v>27</v>
      </c>
      <c r="B7" s="252">
        <f>MAX('Január-December'!E124:E154)</f>
        <v>27.2</v>
      </c>
      <c r="C7" s="251">
        <f>MIN('Január-December'!F124:F154)</f>
        <v>-1.3</v>
      </c>
      <c r="D7" s="251">
        <f>MAX('Január-December'!G124:G154)</f>
        <v>23.3</v>
      </c>
      <c r="E7" s="251">
        <f>MIN('Január-December'!G124:G154)</f>
        <v>7.1999999999999993</v>
      </c>
      <c r="F7" s="251">
        <f>IFERROR(AVERAGE('Január-December'!H124:H154),"")</f>
        <v>11.920161290322579</v>
      </c>
      <c r="G7" s="251">
        <f>IFERROR(AVERAGE('Január-December'!I124:I154),"")</f>
        <v>11.843112350587692</v>
      </c>
      <c r="H7" s="251">
        <f>MAX('Január-December'!H124:H154)</f>
        <v>21.725000000000001</v>
      </c>
      <c r="I7" s="253">
        <f>MIN('Január-December'!H124:H154)</f>
        <v>4.45</v>
      </c>
      <c r="J7" s="252">
        <f>MAX('Január-December'!J124:J154)</f>
        <v>17.600000000000001</v>
      </c>
      <c r="K7" s="251">
        <f>MIN('Január-December'!K124:K154)</f>
        <v>-2.9</v>
      </c>
      <c r="L7" s="253">
        <f>IFERROR(AVERAGE('Január-December'!L124:L154),"")</f>
        <v>7.217193153856643</v>
      </c>
      <c r="M7" s="254">
        <f>MAX('Január-December'!M124:M154)</f>
        <v>97.2</v>
      </c>
      <c r="N7" s="255">
        <f>COUNTIF('Január-December'!M124:M154,"99")</f>
        <v>0</v>
      </c>
      <c r="O7" s="256">
        <f>MIN('Január-December'!N124:N154)</f>
        <v>28.7</v>
      </c>
      <c r="P7" s="256">
        <f>IFERROR(AVERAGE('Január-December'!O124:O154),"")</f>
        <v>75.893286620864302</v>
      </c>
      <c r="Q7" s="256">
        <f>MAX('Január-December'!O124:O154)</f>
        <v>92.232361111110933</v>
      </c>
      <c r="R7" s="257">
        <f>MIN('Január-December'!O124:O154)</f>
        <v>58.169513888888844</v>
      </c>
      <c r="S7" s="258">
        <f>MAX('Január-December'!P124:P154)</f>
        <v>1027.8497011209599</v>
      </c>
      <c r="T7" s="259">
        <f>MIN('Január-December'!Q124:Q154)</f>
        <v>995.38937691018805</v>
      </c>
      <c r="U7" s="260">
        <f>IFERROR(AVERAGE('Január-December'!R124:R154),"")</f>
        <v>1016.3570683104323</v>
      </c>
      <c r="V7" s="270">
        <f>MAX('Január-December'!S124:S154)</f>
        <v>15</v>
      </c>
      <c r="W7" s="271">
        <f>MAX('Január-December'!T124:T154)</f>
        <v>12.200030322989555</v>
      </c>
      <c r="X7" s="271">
        <f>IFERROR(AVERAGE('Január-December'!U124:U154),"")</f>
        <v>1.987096774193549</v>
      </c>
      <c r="Y7" s="271">
        <f>MAX('Január-December'!U124:U154)</f>
        <v>4.4000000000000004</v>
      </c>
      <c r="Z7" s="271">
        <f>MIN('Január-December'!U124:U154)</f>
        <v>1.1000000000000001</v>
      </c>
      <c r="AA7" s="288" t="s">
        <v>237</v>
      </c>
      <c r="AB7" s="272">
        <f>MAX('Január-December'!X124:X154)</f>
        <v>37.200000000000003</v>
      </c>
      <c r="AC7" s="273">
        <f>MAX('Január-December'!Y124:Y154)</f>
        <v>13.6</v>
      </c>
      <c r="AD7" s="274">
        <f>SUM('Január-December'!Y124:Y154)</f>
        <v>82.999999999999986</v>
      </c>
      <c r="AE7" s="275">
        <f>MAX('Január-December'!Z124:Z154)</f>
        <v>0</v>
      </c>
      <c r="AF7" s="276">
        <f>MAX('Január-December'!AA124:AA154)</f>
        <v>0</v>
      </c>
      <c r="AG7" s="277"/>
    </row>
    <row r="8" spans="1:33" s="278" customFormat="1" x14ac:dyDescent="0.3">
      <c r="A8" s="286" t="s">
        <v>28</v>
      </c>
      <c r="B8" s="279">
        <f>MAX('Január-December'!E155:E184)</f>
        <v>31.7</v>
      </c>
      <c r="C8" s="251">
        <f>MIN('Január-December'!F155:F184)</f>
        <v>4.0999999999999996</v>
      </c>
      <c r="D8" s="251">
        <f>MAX('Január-December'!G155:G184)</f>
        <v>17.899999999999999</v>
      </c>
      <c r="E8" s="251">
        <f>MIN('Január-December'!G155:G184)</f>
        <v>3.0000000000000018</v>
      </c>
      <c r="F8" s="251">
        <f>IFERROR(AVERAGE('Január-December'!H155:H184),"")</f>
        <v>18.694166666666664</v>
      </c>
      <c r="G8" s="251">
        <f>IFERROR(AVERAGE('Január-December'!I155:I184),"")</f>
        <v>18.700044910467227</v>
      </c>
      <c r="H8" s="251">
        <f>MAX('Január-December'!H155:H184)</f>
        <v>23.025000000000002</v>
      </c>
      <c r="I8" s="280">
        <f>MIN('Január-December'!H155:H184)</f>
        <v>10.875</v>
      </c>
      <c r="J8" s="252">
        <f>MAX('Január-December'!J155:J184)</f>
        <v>25.7</v>
      </c>
      <c r="K8" s="251">
        <f>MIN('Január-December'!K155:K184)</f>
        <v>2.5</v>
      </c>
      <c r="L8" s="253">
        <f>IFERROR(AVERAGE('Január-December'!L155:L184),"")</f>
        <v>15.737780360114288</v>
      </c>
      <c r="M8" s="254">
        <f>MAX('Január-December'!M155:M184)</f>
        <v>98.2</v>
      </c>
      <c r="N8" s="255">
        <f>COUNTIF('Január-December'!M155:M184,"99")</f>
        <v>0</v>
      </c>
      <c r="O8" s="256">
        <f>MIN('Január-December'!N155:N184)</f>
        <v>38.299999999999997</v>
      </c>
      <c r="P8" s="256">
        <f>IFERROR(AVERAGE('Január-December'!O155:O184),"")</f>
        <v>83.969791038131063</v>
      </c>
      <c r="Q8" s="256">
        <f>MAX('Január-December'!O155:O184)</f>
        <v>90.820069444444357</v>
      </c>
      <c r="R8" s="257">
        <f>MIN('Január-December'!O155:O184)</f>
        <v>69.780463808854492</v>
      </c>
      <c r="S8" s="281">
        <f>MAX('Január-December'!P155:P184)</f>
        <v>1023.27151562787</v>
      </c>
      <c r="T8" s="259">
        <f>MIN('Január-December'!Q155:Q184)</f>
        <v>998.47635293567305</v>
      </c>
      <c r="U8" s="282">
        <f>IFERROR(AVERAGE('Január-December'!R155:R184),"")</f>
        <v>1010.6352130988681</v>
      </c>
      <c r="V8" s="270">
        <f>MAX('Január-December'!S155:S184)</f>
        <v>12.6</v>
      </c>
      <c r="W8" s="271">
        <f>MAX('Január-December'!T155:T184)</f>
        <v>7.8285908864148466</v>
      </c>
      <c r="X8" s="271">
        <f>IFERROR(AVERAGE('Január-December'!U155:U184),"")</f>
        <v>1.6633333333333331</v>
      </c>
      <c r="Y8" s="271">
        <f>MAX('Január-December'!U155:U184)</f>
        <v>3.8</v>
      </c>
      <c r="Z8" s="271">
        <f>MIN('Január-December'!U155:U184)</f>
        <v>0.6</v>
      </c>
      <c r="AA8" s="288" t="s">
        <v>265</v>
      </c>
      <c r="AB8" s="272">
        <f>MAX('Január-December'!X155:X184)</f>
        <v>83.9</v>
      </c>
      <c r="AC8" s="273">
        <f>MAX('Január-December'!Y155:Y184)</f>
        <v>41.9</v>
      </c>
      <c r="AD8" s="274">
        <f>SUM('Január-December'!Y155:Y184)</f>
        <v>145.5</v>
      </c>
      <c r="AE8" s="275">
        <f>MAX('Január-December'!Z155:Z184)</f>
        <v>0</v>
      </c>
      <c r="AF8" s="276">
        <f>MAX('Január-December'!AA155:AA184)</f>
        <v>0</v>
      </c>
      <c r="AG8" s="277"/>
    </row>
    <row r="9" spans="1:33" s="278" customFormat="1" x14ac:dyDescent="0.3">
      <c r="A9" s="286" t="s">
        <v>29</v>
      </c>
      <c r="B9" s="279">
        <f>MAX('Január-December'!E185:E215)</f>
        <v>31.6</v>
      </c>
      <c r="C9" s="251">
        <f>MIN('Január-December'!F185:F215)</f>
        <v>6.7</v>
      </c>
      <c r="D9" s="251">
        <f>MAX('Január-December'!G185:G215)</f>
        <v>20.200000000000003</v>
      </c>
      <c r="E9" s="251">
        <f>MIN('Január-December'!G185:G215)</f>
        <v>2.8999999999999986</v>
      </c>
      <c r="F9" s="251">
        <f>IFERROR(AVERAGE('Január-December'!H185:H215),"")</f>
        <v>19.092741935483872</v>
      </c>
      <c r="G9" s="251">
        <f>IFERROR(AVERAGE('Január-December'!I185:I215),"")</f>
        <v>19.184845251843814</v>
      </c>
      <c r="H9" s="251">
        <f>MAX('Január-December'!H185:H215)</f>
        <v>24.975000000000001</v>
      </c>
      <c r="I9" s="280">
        <f>MIN('Január-December'!H185:H215)</f>
        <v>13.75</v>
      </c>
      <c r="J9" s="252">
        <f>MAX('Január-December'!J185:J215)</f>
        <v>24.9</v>
      </c>
      <c r="K9" s="251">
        <f>MIN('Január-December'!K185:K215)</f>
        <v>5.9</v>
      </c>
      <c r="L9" s="253">
        <f>IFERROR(AVERAGE('Január-December'!L185:L215),"")</f>
        <v>15.537714191965181</v>
      </c>
      <c r="M9" s="254">
        <f>MAX('Január-December'!M185:M215)</f>
        <v>98.1</v>
      </c>
      <c r="N9" s="255">
        <f>COUNTIF('Január-December'!M185:M215,"99")</f>
        <v>0</v>
      </c>
      <c r="O9" s="256">
        <f>MIN('Január-December'!N185:N215)</f>
        <v>41.6</v>
      </c>
      <c r="P9" s="256">
        <f>IFERROR(AVERAGE('Január-December'!O185:O215),"")</f>
        <v>81.193566408177958</v>
      </c>
      <c r="Q9" s="256">
        <f>MAX('Január-December'!O185:O215)</f>
        <v>94.434791666666754</v>
      </c>
      <c r="R9" s="257">
        <f>MIN('Január-December'!O185:O215)</f>
        <v>70.103194444444526</v>
      </c>
      <c r="S9" s="281">
        <f>MAX('Január-December'!P185:P215)</f>
        <v>1024.69163400961</v>
      </c>
      <c r="T9" s="259">
        <f>MIN('Január-December'!Q185:Q215)</f>
        <v>1005.7441120517</v>
      </c>
      <c r="U9" s="282">
        <f>IFERROR(AVERAGE('Január-December'!R215:R1908),"")</f>
        <v>1018.1827390706241</v>
      </c>
      <c r="V9" s="270">
        <f>MAX('Január-December'!S185:S215)</f>
        <v>10.9</v>
      </c>
      <c r="W9" s="271">
        <f>MAX('Január-December'!T185:T215)</f>
        <v>7.6857333884875683</v>
      </c>
      <c r="X9" s="271">
        <f>IFERROR(AVERAGE('Január-December'!U185:U215),"")</f>
        <v>1.2129032258064514</v>
      </c>
      <c r="Y9" s="271">
        <f>MAX('Január-December'!U185:U215)</f>
        <v>3</v>
      </c>
      <c r="Z9" s="271">
        <f>MIN('Január-December'!U185:U215)</f>
        <v>0.7</v>
      </c>
      <c r="AA9" s="288" t="s">
        <v>268</v>
      </c>
      <c r="AB9" s="272">
        <f>MAX('Január-December'!X185:X215)</f>
        <v>108</v>
      </c>
      <c r="AC9" s="273">
        <f>MAX('Január-December'!Y185:Y215)</f>
        <v>29.9</v>
      </c>
      <c r="AD9" s="274">
        <f>SUM('Január-December'!Y185:Y215)</f>
        <v>114.19999999999999</v>
      </c>
      <c r="AE9" s="275">
        <f>MAX('Január-December'!Z185:Z215)</f>
        <v>0</v>
      </c>
      <c r="AF9" s="276">
        <f>MAX('Január-December'!AA185:AA215)</f>
        <v>0</v>
      </c>
      <c r="AG9" s="277"/>
    </row>
    <row r="10" spans="1:33" s="278" customFormat="1" x14ac:dyDescent="0.3">
      <c r="A10" s="286" t="s">
        <v>30</v>
      </c>
      <c r="B10" s="279">
        <f>MAX('Január-December'!E216:E246)</f>
        <v>33.200000000000003</v>
      </c>
      <c r="C10" s="251">
        <f>MIN('Január-December'!F216:F246)</f>
        <v>8.5</v>
      </c>
      <c r="D10" s="251">
        <f>MAX('Január-December'!G216:G246)</f>
        <v>21</v>
      </c>
      <c r="E10" s="251">
        <f>MIN('Január-December'!G216:G246)</f>
        <v>3</v>
      </c>
      <c r="F10" s="251">
        <f>IFERROR(AVERAGE('Január-December'!H216:H246),"")</f>
        <v>20.007258064516126</v>
      </c>
      <c r="G10" s="251">
        <f>IFERROR(AVERAGE('Január-December'!I216:I246),"")</f>
        <v>20.386777773332703</v>
      </c>
      <c r="H10" s="251">
        <f>MAX('Január-December'!H216:H246)</f>
        <v>23.05</v>
      </c>
      <c r="I10" s="280">
        <f>MIN('Január-December'!H216:H246)</f>
        <v>17.450000000000003</v>
      </c>
      <c r="J10" s="252">
        <f>MAX('Január-December'!J216:J246)</f>
        <v>24.1</v>
      </c>
      <c r="K10" s="251">
        <f>MIN('Január-December'!K216:K246)</f>
        <v>7.6</v>
      </c>
      <c r="L10" s="253">
        <f>IFERROR(AVERAGE('Január-December'!L216:L246),"")</f>
        <v>16.368563747342478</v>
      </c>
      <c r="M10" s="254">
        <f>MAX('Január-December'!M216:M246)</f>
        <v>98.8</v>
      </c>
      <c r="N10" s="255">
        <f>COUNTIF('Január-December'!M216:M246,"99")</f>
        <v>0</v>
      </c>
      <c r="O10" s="256">
        <f>MIN('Január-December'!N216:N246)</f>
        <v>34.200000000000003</v>
      </c>
      <c r="P10" s="256">
        <f>IFERROR(AVERAGE('Január-December'!O216:O246),"")</f>
        <v>79.983557129207057</v>
      </c>
      <c r="Q10" s="256">
        <f>MAX('Január-December'!O216:O246)</f>
        <v>94.905763888888714</v>
      </c>
      <c r="R10" s="257">
        <f>MIN('Január-December'!O216:O246)</f>
        <v>65.834999999999965</v>
      </c>
      <c r="S10" s="281">
        <f>MAX('Január-December'!P216:P246)</f>
        <v>1022.70331988173</v>
      </c>
      <c r="T10" s="259">
        <f>MIN('Január-December'!Q216:Q246)</f>
        <v>1006.20634055328</v>
      </c>
      <c r="U10" s="282">
        <f>IFERROR(AVERAGE('Január-December'!R216:R246),"")</f>
        <v>1014.1279558206854</v>
      </c>
      <c r="V10" s="270">
        <f>MAX('Január-December'!S216:S246)</f>
        <v>11.9</v>
      </c>
      <c r="W10" s="271">
        <f>MAX('Január-December'!T216:T246)</f>
        <v>8.0214485086166665</v>
      </c>
      <c r="X10" s="271">
        <f>IFERROR(AVERAGE('Január-December'!U216:U246),"")</f>
        <v>1.3354838709677419</v>
      </c>
      <c r="Y10" s="271">
        <f>MAX('Január-December'!U216:U246)</f>
        <v>2.8</v>
      </c>
      <c r="Z10" s="271">
        <f>MIN('Január-December'!U216:U246)</f>
        <v>0.4</v>
      </c>
      <c r="AA10" s="288" t="s">
        <v>268</v>
      </c>
      <c r="AB10" s="272">
        <f>MAX('Január-December'!X216:X246)</f>
        <v>70.7</v>
      </c>
      <c r="AC10" s="273">
        <f>MAX('Január-December'!Y216:Y246)</f>
        <v>19.899999999999999</v>
      </c>
      <c r="AD10" s="274">
        <f>SUM('Január-December'!Y216:Y246)</f>
        <v>91.800000000000011</v>
      </c>
      <c r="AE10" s="275">
        <f>MAX('Január-December'!Z216:Z246)</f>
        <v>0</v>
      </c>
      <c r="AF10" s="276">
        <f>MAX('Január-December'!AA216:AA246)</f>
        <v>0</v>
      </c>
      <c r="AG10" s="277"/>
    </row>
    <row r="11" spans="1:33" s="278" customFormat="1" x14ac:dyDescent="0.3">
      <c r="A11" s="286" t="s">
        <v>31</v>
      </c>
      <c r="B11" s="279">
        <f>MAX('Január-December'!E247:E276)</f>
        <v>29.4</v>
      </c>
      <c r="C11" s="251">
        <f>MIN('Január-December'!F247:F276)</f>
        <v>3.2</v>
      </c>
      <c r="D11" s="251">
        <f>MAX('Január-December'!G247:G276)</f>
        <v>20.400000000000002</v>
      </c>
      <c r="E11" s="251">
        <f>MIN('Január-December'!G247:G276)</f>
        <v>2.0999999999999996</v>
      </c>
      <c r="F11" s="251">
        <f>IFERROR(AVERAGE('Január-December'!H247:H276),"")</f>
        <v>15.166666666666666</v>
      </c>
      <c r="G11" s="251">
        <f>IFERROR(AVERAGE('Január-December'!I247:I276),"")</f>
        <v>15.394131149685439</v>
      </c>
      <c r="H11" s="251">
        <f>MAX('Január-December'!H247:H276)</f>
        <v>18.950000000000003</v>
      </c>
      <c r="I11" s="283">
        <f>MIN('Január-December'!H247:H276)</f>
        <v>9.9249999999999989</v>
      </c>
      <c r="J11" s="252">
        <f>MAX('Január-December'!J247:J276)</f>
        <v>21.3</v>
      </c>
      <c r="K11" s="251">
        <f>MIN('Január-December'!K247:K276)</f>
        <v>2.2999999999999998</v>
      </c>
      <c r="L11" s="253">
        <f>IFERROR(AVERAGE('Január-December'!L247:L276),"")</f>
        <v>12.378302865746148</v>
      </c>
      <c r="M11" s="254">
        <f>MAX('Január-December'!M247:M276)</f>
        <v>98.3</v>
      </c>
      <c r="N11" s="255">
        <f>COUNTIF('Január-December'!M247:M276,"99")</f>
        <v>0</v>
      </c>
      <c r="O11" s="256">
        <f>MIN('Január-December'!N247:N276)</f>
        <v>39</v>
      </c>
      <c r="P11" s="256">
        <f>IFERROR(AVERAGE('Január-December'!O247:O276),"")</f>
        <v>83.932179611076933</v>
      </c>
      <c r="Q11" s="256">
        <f>MAX('Január-December'!O247:O276)</f>
        <v>95.733819444445061</v>
      </c>
      <c r="R11" s="256">
        <f>MIN('Január-December'!O247:O276)</f>
        <v>73.682777777777758</v>
      </c>
      <c r="S11" s="281">
        <f>MAX('Január-December'!P247:P276)</f>
        <v>1030.4016544809899</v>
      </c>
      <c r="T11" s="259">
        <f>MIN('Január-December'!Q247:Q276)</f>
        <v>991.76665962080699</v>
      </c>
      <c r="U11" s="282">
        <f>IFERROR(AVERAGE('Január-December'!R247:R276),"")</f>
        <v>1017.4660306705977</v>
      </c>
      <c r="V11" s="270">
        <f>MAX('Január-December'!S247:S276)</f>
        <v>12.9</v>
      </c>
      <c r="W11" s="284">
        <f>MAX('Január-December'!T247:T276)</f>
        <v>6.4589446250370699</v>
      </c>
      <c r="X11" s="284">
        <f>IFERROR(AVERAGE('Január-December'!U247:U276),"")</f>
        <v>1.1733333333333331</v>
      </c>
      <c r="Y11" s="284">
        <f>MAX('Január-December'!U247:U276)</f>
        <v>2.2000000000000002</v>
      </c>
      <c r="Z11" s="284">
        <f>MIN('Január-December'!U247:U276)</f>
        <v>0.4</v>
      </c>
      <c r="AA11" s="288" t="s">
        <v>268</v>
      </c>
      <c r="AB11" s="272">
        <f>MAX('Január-December'!X247:X276)</f>
        <v>54</v>
      </c>
      <c r="AC11" s="273">
        <f>MAX('Január-December'!Y247:Y276)</f>
        <v>10.5</v>
      </c>
      <c r="AD11" s="274">
        <f>SUM('Január-December'!Y247:Y276)</f>
        <v>52.100000000000009</v>
      </c>
      <c r="AE11" s="275">
        <f>MAX('Január-December'!Z247:Z276)</f>
        <v>0</v>
      </c>
      <c r="AF11" s="276">
        <f>MAX('Január-December'!AA277:AA307)</f>
        <v>0</v>
      </c>
      <c r="AG11" s="277"/>
    </row>
    <row r="12" spans="1:33" s="278" customFormat="1" x14ac:dyDescent="0.3">
      <c r="A12" s="286" t="s">
        <v>32</v>
      </c>
      <c r="B12" s="279">
        <f>MAX('Január-December'!E277:E307)</f>
        <v>22.9</v>
      </c>
      <c r="C12" s="251">
        <f>MIN('Január-December'!F277:F307)</f>
        <v>0.7</v>
      </c>
      <c r="D12" s="251">
        <f>MAX('Január-December'!G277:G307)</f>
        <v>15.1</v>
      </c>
      <c r="E12" s="251">
        <f>MIN('Január-December'!G277:G307)</f>
        <v>1.4000000000000004</v>
      </c>
      <c r="F12" s="251">
        <f>IFERROR(AVERAGE('Január-December'!H277:H307),"")</f>
        <v>10.988709677419353</v>
      </c>
      <c r="G12" s="251">
        <f>IFERROR(AVERAGE('Január-December'!I277:I307),"")</f>
        <v>11.049560905962114</v>
      </c>
      <c r="H12" s="251">
        <f>MAX('Január-December'!H277:H307)</f>
        <v>18.7</v>
      </c>
      <c r="I12" s="283">
        <f>MIN('Január-December'!H277:H307)</f>
        <v>6.0250000000000004</v>
      </c>
      <c r="J12" s="252">
        <f>MAX('Január-December'!J277:J307)</f>
        <v>17.643214163174001</v>
      </c>
      <c r="K12" s="251">
        <f>MIN('Január-December'!K277:K307)</f>
        <v>-0.1</v>
      </c>
      <c r="L12" s="253">
        <f>IFERROR(AVERAGE('Január-December'!L277:L307),"")</f>
        <v>8.8871380264835782</v>
      </c>
      <c r="M12" s="254">
        <f>MAX('Január-December'!M277:M307)</f>
        <v>100</v>
      </c>
      <c r="N12" s="255">
        <f>COUNTIF('Január-December'!M277:M307,"99")</f>
        <v>6</v>
      </c>
      <c r="O12" s="256">
        <f>MIN('Január-December'!N277:N307)</f>
        <v>42</v>
      </c>
      <c r="P12" s="256">
        <f>IFERROR(AVERAGE('Január-December'!O277:O307),"")</f>
        <v>87.473809332897702</v>
      </c>
      <c r="Q12" s="256">
        <f>MAX('Január-December'!O277:O307)</f>
        <v>97.298066666666557</v>
      </c>
      <c r="R12" s="256">
        <f>MIN('Január-December'!O277:O307)</f>
        <v>65.13730019980018</v>
      </c>
      <c r="S12" s="281">
        <f>MAX('Január-December'!P277:P307)</f>
        <v>1028.12088673024</v>
      </c>
      <c r="T12" s="259">
        <f>MIN('Január-December'!Q277:Q307)</f>
        <v>997.93551120660004</v>
      </c>
      <c r="U12" s="282">
        <f>IFERROR(AVERAGE('Január-December'!R277:R307),"")</f>
        <v>1014.2807498436225</v>
      </c>
      <c r="V12" s="270">
        <f>MAX('Január-December'!S277:S307)</f>
        <v>15.6</v>
      </c>
      <c r="W12" s="284">
        <f>MAX('Január-December'!T277:T307)</f>
        <v>9.3785947389258055</v>
      </c>
      <c r="X12" s="284">
        <f>IFERROR(AVERAGE('Január-December'!U277:U307),"")</f>
        <v>1.6372234227499822</v>
      </c>
      <c r="Y12" s="284">
        <f>MAX('Január-December'!U277:U307)</f>
        <v>5.4574262353005194</v>
      </c>
      <c r="Z12" s="284">
        <f>MIN('Január-December'!U277:U307)</f>
        <v>0.2</v>
      </c>
      <c r="AA12" s="288" t="s">
        <v>266</v>
      </c>
      <c r="AB12" s="272">
        <f>MAX('Január-December'!X277:X307)</f>
        <v>16.800000000000601</v>
      </c>
      <c r="AC12" s="273">
        <f>MAX('Január-December'!Y277:Y307)</f>
        <v>27.5</v>
      </c>
      <c r="AD12" s="274">
        <f>SUM('Január-December'!Y277:Y307)</f>
        <v>118.10000000000001</v>
      </c>
      <c r="AE12" s="275">
        <f>MAX('Január-December'!Z277:Z307)</f>
        <v>0</v>
      </c>
      <c r="AF12" s="276">
        <f>MAX('Január-December'!AA277:AA307)</f>
        <v>0</v>
      </c>
      <c r="AG12" s="277"/>
    </row>
    <row r="13" spans="1:33" s="278" customFormat="1" ht="14.4" customHeight="1" x14ac:dyDescent="0.3">
      <c r="A13" s="286" t="s">
        <v>33</v>
      </c>
      <c r="B13" s="279">
        <f>MAX('Január-December'!E308:E337)</f>
        <v>16</v>
      </c>
      <c r="C13" s="251">
        <f>MIN('Január-December'!F308:F337)</f>
        <v>-6.1</v>
      </c>
      <c r="D13" s="251">
        <f>MAX('Január-December'!G308:G337)</f>
        <v>15.3</v>
      </c>
      <c r="E13" s="251">
        <f>MIN('Január-December'!G308:G337)</f>
        <v>1</v>
      </c>
      <c r="F13" s="251">
        <f>IFERROR(AVERAGE('Január-December'!H308:H337),"")</f>
        <v>4.1633333333333331</v>
      </c>
      <c r="G13" s="251">
        <f>IFERROR(AVERAGE('Január-December'!I308:I337),"")</f>
        <v>4.1007265484613002</v>
      </c>
      <c r="H13" s="251">
        <f>MAX('Január-December'!H308:H337)</f>
        <v>11.525</v>
      </c>
      <c r="I13" s="283">
        <f>MIN('Január-December'!H308:H337)</f>
        <v>-1.7250000000000001</v>
      </c>
      <c r="J13" s="252">
        <f>MAX('Január-December'!J308:J337)</f>
        <v>13.9</v>
      </c>
      <c r="K13" s="251">
        <f>MIN('Január-December'!K308:K337)</f>
        <v>-7.2</v>
      </c>
      <c r="L13" s="253">
        <f>IFERROR(AVERAGE('Január-December'!L308:L337),"")</f>
        <v>2.6525683922356404</v>
      </c>
      <c r="M13" s="254">
        <f>MAX('Január-December'!M308:M337)</f>
        <v>98.9</v>
      </c>
      <c r="N13" s="255">
        <f>COUNTIF('Január-December'!M308:M337,"99")</f>
        <v>0</v>
      </c>
      <c r="O13" s="256">
        <f>MIN('Január-December'!N308:N337)</f>
        <v>58</v>
      </c>
      <c r="P13" s="256">
        <f>IFERROR(AVERAGE('Január-December'!O308:O337),"")</f>
        <v>90.579313345800443</v>
      </c>
      <c r="Q13" s="256">
        <f>MAX('Január-December'!O308:O337)</f>
        <v>96.098472222222654</v>
      </c>
      <c r="R13" s="256">
        <f>MIN('Január-December'!O308:O337)</f>
        <v>80.963819444444397</v>
      </c>
      <c r="S13" s="281">
        <f>MAX('Január-December'!P308:P337)</f>
        <v>1036.4498690426899</v>
      </c>
      <c r="T13" s="259">
        <f>MIN('Január-December'!Q308:Q337)</f>
        <v>1018.82066419727</v>
      </c>
      <c r="U13" s="282">
        <f>IFERROR(AVERAGE('Január-December'!R308:R337),"")</f>
        <v>1027.1936886737269</v>
      </c>
      <c r="V13" s="270">
        <f>MAX('Január-December'!S308:S337)</f>
        <v>11.200027837498611</v>
      </c>
      <c r="W13" s="284">
        <f>MAX('Január-December'!T308:T337)</f>
        <v>7.1571606461566386</v>
      </c>
      <c r="X13" s="284">
        <f>IFERROR(AVERAGE('Január-December'!U308:U337),"")</f>
        <v>1.2349930147105885</v>
      </c>
      <c r="Y13" s="284">
        <f>MAX('Január-December'!U308:U337)</f>
        <v>3.8589939664707322</v>
      </c>
      <c r="Z13" s="284">
        <f>MIN('Január-December'!U308:U337)</f>
        <v>7.669909936460194E-3</v>
      </c>
      <c r="AA13" s="288"/>
      <c r="AB13" s="272">
        <f>MAX('Január-December'!X308:X337)</f>
        <v>7.2</v>
      </c>
      <c r="AC13" s="273">
        <f>MAX('Január-December'!Y308:Y337)</f>
        <v>6</v>
      </c>
      <c r="AD13" s="274">
        <f>SUM('Január-December'!Y308:Y337)</f>
        <v>19.299999999999997</v>
      </c>
      <c r="AE13" s="275">
        <f>MAX('Január-December'!Z308:Z337)</f>
        <v>4</v>
      </c>
      <c r="AF13" s="276">
        <f>MAX('Január-December'!AA308:AA337)</f>
        <v>4.5</v>
      </c>
      <c r="AG13" s="277"/>
    </row>
    <row r="14" spans="1:33" s="278" customFormat="1" ht="15" thickBot="1" x14ac:dyDescent="0.35">
      <c r="A14" s="286" t="s">
        <v>34</v>
      </c>
      <c r="B14" s="279">
        <f>MAX('Január-December'!E338:E368)</f>
        <v>0</v>
      </c>
      <c r="C14" s="251">
        <f>MIN('Január-December'!F338:F368)</f>
        <v>0</v>
      </c>
      <c r="D14" s="251">
        <f>MAX('Január-December'!G338:G368)</f>
        <v>0</v>
      </c>
      <c r="E14" s="251">
        <f>MIN('Január-December'!G338:G368)</f>
        <v>0</v>
      </c>
      <c r="F14" s="251" t="str">
        <f>IFERROR(AVERAGE('Január-December'!H338:H368),"")</f>
        <v/>
      </c>
      <c r="G14" s="251" t="str">
        <f>IFERROR(AVERAGE('Január-December'!I338:I368),"")</f>
        <v/>
      </c>
      <c r="H14" s="251">
        <f>MAX('Január-December'!H338:H368)</f>
        <v>0</v>
      </c>
      <c r="I14" s="283">
        <f>MIN('Január-December'!H338:H368)</f>
        <v>0</v>
      </c>
      <c r="J14" s="252">
        <f>MAX('Január-December'!J338:J368)</f>
        <v>0</v>
      </c>
      <c r="K14" s="251">
        <f>MIN('Január-December'!K338:K368)</f>
        <v>0</v>
      </c>
      <c r="L14" s="253" t="str">
        <f>IFERROR(AVERAGE('Január-December'!L338:L368),"")</f>
        <v/>
      </c>
      <c r="M14" s="254">
        <f>MAX('Január-December'!M338:M368)</f>
        <v>0</v>
      </c>
      <c r="N14" s="255">
        <f>COUNTIF('Január-December'!M338:M368,"99")</f>
        <v>0</v>
      </c>
      <c r="O14" s="256">
        <f>MIN('Január-December'!N338:N368)</f>
        <v>0</v>
      </c>
      <c r="P14" s="256" t="str">
        <f>IFERROR(AVERAGE('Január-December'!O338:O368),"")</f>
        <v/>
      </c>
      <c r="Q14" s="256">
        <f>MAX('Január-December'!O338:O368)</f>
        <v>0</v>
      </c>
      <c r="R14" s="256">
        <f>MIN('Január-December'!O338:O368)</f>
        <v>0</v>
      </c>
      <c r="S14" s="281">
        <f>MAX('Január-December'!P338:P368)</f>
        <v>0</v>
      </c>
      <c r="T14" s="259">
        <f>MIN('Január-December'!Q338:Q368)</f>
        <v>0</v>
      </c>
      <c r="U14" s="282" t="str">
        <f>IFERROR(AVERAGE('Január-December'!R338:R368),"")</f>
        <v/>
      </c>
      <c r="V14" s="270">
        <f>MAX('Január-December'!S338:S368)</f>
        <v>0</v>
      </c>
      <c r="W14" s="284">
        <f>MAX('Január-December'!T338:T368)</f>
        <v>0</v>
      </c>
      <c r="X14" s="284" t="str">
        <f>IFERROR(AVERAGE('Január-December'!U338:U368),"")</f>
        <v/>
      </c>
      <c r="Y14" s="284">
        <f>MAX('Január-December'!U338:U368)</f>
        <v>0</v>
      </c>
      <c r="Z14" s="284">
        <f>MIN('Január-December'!U338:U368)</f>
        <v>0</v>
      </c>
      <c r="AA14" s="288"/>
      <c r="AB14" s="272">
        <f>MAX('Január-December'!X338:X368)</f>
        <v>0</v>
      </c>
      <c r="AC14" s="273">
        <f>MAX('Január-December'!Y338:Y368)</f>
        <v>0</v>
      </c>
      <c r="AD14" s="274">
        <f>SUM('Január-December'!Y338:Y368)</f>
        <v>0</v>
      </c>
      <c r="AE14" s="275">
        <f>MAX('Január-December'!Z338:Z368)</f>
        <v>0</v>
      </c>
      <c r="AF14" s="276">
        <f>MAX('Január-December'!AA338:AA368)</f>
        <v>0</v>
      </c>
      <c r="AG14" s="277"/>
    </row>
    <row r="15" spans="1:33" s="238" customFormat="1" ht="16.2" thickBot="1" x14ac:dyDescent="0.35">
      <c r="A15" s="226">
        <v>2019</v>
      </c>
      <c r="B15" s="227">
        <f>MAX(B3,B4,B5,B6,B7,B8,B9,B10,B11,B12,B13,B14)</f>
        <v>33.200000000000003</v>
      </c>
      <c r="C15" s="228">
        <f>MIN(C3:C14)</f>
        <v>-11.7</v>
      </c>
      <c r="D15" s="228">
        <f>MAX(D3:D14)</f>
        <v>25.299999999999997</v>
      </c>
      <c r="E15" s="228">
        <f>MIN(E3:E14)</f>
        <v>0</v>
      </c>
      <c r="F15" s="228">
        <f>AVERAGE(F3:F14)</f>
        <v>10.569166582397948</v>
      </c>
      <c r="G15" s="228">
        <f>AVERAGE(G3:G14)</f>
        <v>10.611450212641444</v>
      </c>
      <c r="H15" s="228">
        <f>MAX(H3,H4,H5,H6,H7,H8,H9,H10,H11,H12,H13,H14)</f>
        <v>24.975000000000001</v>
      </c>
      <c r="I15" s="229">
        <f>MIN(I3:I14)</f>
        <v>-8.1</v>
      </c>
      <c r="J15" s="227">
        <f>MAX(J14,J13,J12,J11,J10,J9,J8,J7,J6,J5,J4,J3)</f>
        <v>25.7</v>
      </c>
      <c r="K15" s="228">
        <f>MIN(K3:K14)</f>
        <v>-16.742427075812898</v>
      </c>
      <c r="L15" s="229">
        <f>AVERAGE(L3:L14)</f>
        <v>6.3039751752848554</v>
      </c>
      <c r="M15" s="230">
        <f>MAX(M3,M4,M5,M6,M7,M8,M9,M10,M11,M12,M13,M14)</f>
        <v>100</v>
      </c>
      <c r="N15" s="239">
        <f>SUM(N3,N4,N5,N6,N7,N8,N9,N10,N11,N12,N13,N14)</f>
        <v>7</v>
      </c>
      <c r="O15" s="231">
        <f>MIN(O3,O4,O5,O6,O7,O8,O9,O10,O11,O12,O13)</f>
        <v>11</v>
      </c>
      <c r="P15" s="231">
        <f>AVERAGE(P3:P14)</f>
        <v>77.209071841572339</v>
      </c>
      <c r="Q15" s="231">
        <f>MAX(Q3,Q4,Q5,Q6,Q7,Q8,Q9,Q10,Q11,Q12,Q13,Q14)</f>
        <v>97.298066666666557</v>
      </c>
      <c r="R15" s="232">
        <f>MIN(R3,R4,R5,R6,R7,R8,R9,R10,R11,R12,R13)</f>
        <v>38.458445040214471</v>
      </c>
      <c r="S15" s="233">
        <f>MAX(S3,S4,S5,S6,S7,S8,S9,S10,S11,S12,S13,S14)</f>
        <v>1046.5999999999999</v>
      </c>
      <c r="T15" s="234">
        <f>MIN(T3,T4,T5,T6,T7,T8,T9,T10,T11,T12,T13)</f>
        <v>991.76665962080699</v>
      </c>
      <c r="U15" s="241">
        <f>AVERAGE(U3:U14)</f>
        <v>1018.129758320529</v>
      </c>
      <c r="V15" s="240">
        <f>MAX(V3,V4,V5,V6,V7,V8,V9,V10,V11,V12,V13,V14)</f>
        <v>16</v>
      </c>
      <c r="W15" s="235">
        <f>MAX(W3,W4,W5,W6,W7,W8,W9,W10,W11,W12,W13,W14)</f>
        <v>12.200030322989555</v>
      </c>
      <c r="X15" s="235">
        <f>AVERAGE(X3,X4,X5,X6,X7,X8,X9,X10,X11,X12,X13,X14)</f>
        <v>1.600998664330344</v>
      </c>
      <c r="Y15" s="235">
        <f>MAX(Y3,Y4,Y5,Y6,Y7,Y8,Y9,Y10,Y11,Y12,Y13,Y14)</f>
        <v>5.4574262353005194</v>
      </c>
      <c r="Z15" s="235">
        <f>MIN(Z3,Z4,Z5,Z6,Z7,Z8,Z9,Z10,Z11,Z12,Z13)</f>
        <v>0</v>
      </c>
      <c r="AA15" s="289"/>
      <c r="AB15" s="242">
        <f>MAX(AB3,AB4,AB5,AB6,AB7,AB8,AB9,AB10,AB11,AB12,AB13,AB14)</f>
        <v>108</v>
      </c>
      <c r="AC15" s="236">
        <f>MAX(AC3,AC4,AC5,AC6,AC7,AC8,AC9,AC10,AC11,AC12,AC13,AC14)</f>
        <v>41.9</v>
      </c>
      <c r="AD15" s="236">
        <f>SUM(AD3:AD14)</f>
        <v>733.9</v>
      </c>
      <c r="AE15" s="237">
        <f>MAX(AE3,AE4,AE5,AE6,AE7,AE8,AE9,AE10,AE11,AE12,AE13,AE14)</f>
        <v>9</v>
      </c>
      <c r="AF15" s="237">
        <f>MAX(AF3,AF4,AF5,AF6,AF7,AF8,AF9,AF10,AF11,AF12,AF13,AF14)</f>
        <v>9</v>
      </c>
    </row>
    <row r="16" spans="1:33" s="362" customFormat="1" ht="15.6" x14ac:dyDescent="0.3">
      <c r="A16" s="356"/>
      <c r="B16" s="357"/>
      <c r="C16" s="357"/>
      <c r="D16" s="357"/>
      <c r="E16" s="357"/>
      <c r="F16" s="357"/>
      <c r="G16" s="357"/>
      <c r="H16" s="357"/>
      <c r="I16" s="357"/>
      <c r="J16" s="357"/>
      <c r="K16" s="357"/>
      <c r="L16" s="358"/>
      <c r="M16" s="358"/>
      <c r="N16" s="358"/>
      <c r="O16" s="359"/>
      <c r="P16" s="359"/>
      <c r="Q16" s="359"/>
      <c r="R16" s="360"/>
      <c r="S16" s="360"/>
      <c r="T16" s="360"/>
      <c r="U16" s="360"/>
      <c r="V16" s="360"/>
      <c r="W16" s="361"/>
      <c r="X16" s="361"/>
      <c r="Y16" s="361"/>
      <c r="AA16" s="363"/>
      <c r="AB16" s="364"/>
      <c r="AC16" s="364"/>
      <c r="AD16" s="364"/>
      <c r="AE16" s="365"/>
    </row>
    <row r="17" spans="1:31" s="362" customFormat="1" ht="15.6" x14ac:dyDescent="0.3">
      <c r="A17" s="356"/>
      <c r="B17" s="357"/>
      <c r="C17" s="357"/>
      <c r="D17" s="357"/>
      <c r="E17" s="357"/>
      <c r="F17" s="357"/>
      <c r="G17" s="357"/>
      <c r="H17" s="357"/>
      <c r="I17" s="357"/>
      <c r="J17" s="357"/>
      <c r="K17" s="357"/>
      <c r="L17" s="358"/>
      <c r="M17" s="358"/>
      <c r="N17" s="358"/>
      <c r="O17" s="359"/>
      <c r="P17" s="359"/>
      <c r="Q17" s="359"/>
      <c r="R17" s="360"/>
      <c r="S17" s="360"/>
      <c r="T17" s="360"/>
      <c r="U17" s="360"/>
      <c r="V17" s="360"/>
      <c r="W17" s="361"/>
      <c r="X17" s="361"/>
      <c r="Y17" s="361"/>
      <c r="AA17" s="363"/>
      <c r="AB17" s="364"/>
      <c r="AC17" s="364"/>
      <c r="AD17" s="364"/>
      <c r="AE17" s="365"/>
    </row>
    <row r="18" spans="1:31" s="362" customFormat="1" ht="15.6" x14ac:dyDescent="0.3">
      <c r="A18" s="356"/>
      <c r="B18" s="357"/>
      <c r="C18" s="357"/>
      <c r="D18" s="357"/>
      <c r="E18" s="357"/>
      <c r="F18" s="357"/>
      <c r="G18" s="357"/>
      <c r="H18" s="357"/>
      <c r="I18" s="357"/>
      <c r="J18" s="357"/>
      <c r="K18" s="357"/>
      <c r="L18" s="358"/>
      <c r="M18" s="358"/>
      <c r="N18" s="358"/>
      <c r="O18" s="359"/>
      <c r="P18" s="359"/>
      <c r="Q18" s="359"/>
      <c r="R18" s="360"/>
      <c r="S18" s="360"/>
      <c r="T18" s="360"/>
      <c r="U18" s="360"/>
      <c r="V18" s="360"/>
      <c r="W18" s="361"/>
      <c r="X18" s="361"/>
      <c r="Y18" s="361"/>
      <c r="AA18" s="363"/>
      <c r="AB18" s="364"/>
      <c r="AC18" s="364"/>
      <c r="AD18" s="364"/>
      <c r="AE18" s="365"/>
    </row>
    <row r="19" spans="1:31" s="366" customFormat="1" x14ac:dyDescent="0.3">
      <c r="B19" s="367"/>
      <c r="C19" s="367"/>
      <c r="D19" s="367"/>
      <c r="E19" s="367"/>
      <c r="F19" s="367"/>
      <c r="G19" s="367"/>
      <c r="H19" s="367"/>
      <c r="I19" s="367"/>
      <c r="J19" s="367"/>
      <c r="K19" s="367"/>
      <c r="L19" s="368"/>
      <c r="M19" s="368"/>
      <c r="N19" s="368"/>
      <c r="O19" s="369"/>
      <c r="P19" s="369"/>
      <c r="Q19" s="369"/>
      <c r="R19" s="370"/>
      <c r="S19" s="370"/>
      <c r="T19" s="370"/>
      <c r="U19" s="370"/>
      <c r="V19" s="370"/>
      <c r="W19" s="371"/>
      <c r="X19" s="371"/>
      <c r="Y19" s="371"/>
      <c r="AA19" s="372"/>
      <c r="AB19" s="373"/>
      <c r="AC19" s="373"/>
      <c r="AD19" s="374"/>
      <c r="AE19" s="374"/>
    </row>
    <row r="20" spans="1:31" s="366" customFormat="1" x14ac:dyDescent="0.3">
      <c r="B20" s="367"/>
      <c r="C20" s="367"/>
      <c r="D20" s="367"/>
      <c r="E20" s="367"/>
      <c r="F20" s="367"/>
      <c r="G20" s="367"/>
      <c r="H20" s="367"/>
      <c r="I20" s="367"/>
      <c r="J20" s="367"/>
      <c r="K20" s="367"/>
      <c r="L20" s="368"/>
      <c r="M20" s="368"/>
      <c r="N20" s="368"/>
      <c r="O20" s="369"/>
      <c r="P20" s="369"/>
      <c r="Q20" s="369"/>
      <c r="R20" s="370"/>
      <c r="S20" s="370"/>
      <c r="T20" s="370"/>
      <c r="U20" s="370"/>
      <c r="V20" s="370"/>
      <c r="W20" s="371"/>
      <c r="X20" s="371"/>
      <c r="Y20" s="371"/>
      <c r="AA20" s="372"/>
      <c r="AB20" s="373"/>
      <c r="AC20" s="373"/>
      <c r="AD20" s="374"/>
      <c r="AE20" s="374"/>
    </row>
    <row r="35" spans="2:31" s="52" customFormat="1" x14ac:dyDescent="0.3"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4"/>
      <c r="M35" s="54"/>
      <c r="N35" s="54"/>
      <c r="O35" s="55"/>
      <c r="P35" s="55"/>
      <c r="Q35" s="55"/>
      <c r="R35" s="56"/>
      <c r="S35" s="56"/>
      <c r="T35" s="56"/>
      <c r="U35" s="56"/>
      <c r="V35" s="56"/>
      <c r="W35" s="57"/>
      <c r="X35" s="57"/>
      <c r="Y35" s="57"/>
      <c r="AA35" s="58"/>
      <c r="AB35" s="59"/>
      <c r="AC35" s="59"/>
      <c r="AD35" s="60"/>
      <c r="AE35" s="60"/>
    </row>
  </sheetData>
  <autoFilter ref="A3:A15" xr:uid="{00000000-0009-0000-0000-000002000000}">
    <filterColumn colId="0">
      <colorFilter dxfId="185"/>
    </filterColumn>
  </autoFilter>
  <mergeCells count="6">
    <mergeCell ref="AB1:AF1"/>
    <mergeCell ref="V1:AA1"/>
    <mergeCell ref="S1:U1"/>
    <mergeCell ref="J1:L1"/>
    <mergeCell ref="B1:I1"/>
    <mergeCell ref="M1:R1"/>
  </mergeCells>
  <conditionalFormatting sqref="B3:I14">
    <cfRule type="cellIs" dxfId="9" priority="14" operator="equal">
      <formula>0</formula>
    </cfRule>
  </conditionalFormatting>
  <conditionalFormatting sqref="J3:Z14 AB3:AF14">
    <cfRule type="cellIs" dxfId="8" priority="13" operator="equal">
      <formula>0</formula>
    </cfRule>
  </conditionalFormatting>
  <pageMargins left="0.7" right="0.7" top="0.75" bottom="0.75" header="0.3" footer="0.3"/>
  <pageSetup paperSize="9" orientation="portrait" r:id="rId1"/>
  <ignoredErrors>
    <ignoredError sqref="R15:S15 X15 AD15 J15" formula="1"/>
    <ignoredError sqref="S9:Z9 F3:M3 F9:M9 S8:Z8 AB8:AF8 AB9:AF9 S10:Z10 AB10:AF10 S11:Z11 AB11:AF11 F14:N14 G13:M13 AB13:AF13 S14:Z14 AB14:AF14 S3:Z3 AB3:AF3 S4:Z4 AB4:AF4 S5:Z5 AB5:AF5 S6:Z6 AB6:AF6 S7:Z7 AB7:AF7 S12:Z12 AB12:AF12 F4:M4 F5:M5 F6:M6 F7:M7 F8:M8 C6 C5 C3 B4:E4 B3 D3:E3 B5 D5:E5 B6 D6:E6 B15:C15 E15 B7:C7 B8:C8 B9:C9 B10:C10 B11:C11 B13:C13 B12:C12 B14:C14 F12:M12 F11:M11 F10:M10 O6:R6 O3:R3 O4:R4 O5:R5 O7:R7 O8:R8 O9:R9 O10:R10 O11:R11 O12:R12 O13:Z13 O14:R14 N3:N13" formulaRange="1"/>
    <ignoredError sqref="D15" formula="1" formulaRange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15"/>
  <sheetViews>
    <sheetView zoomScale="85" zoomScaleNormal="85" workbookViewId="0">
      <selection activeCell="AA20" sqref="AA20"/>
    </sheetView>
  </sheetViews>
  <sheetFormatPr defaultRowHeight="14.4" x14ac:dyDescent="0.3"/>
  <cols>
    <col min="1" max="1" width="11.109375" customWidth="1"/>
    <col min="8" max="14" width="7.77734375" customWidth="1"/>
    <col min="15" max="16" width="7.5546875" customWidth="1"/>
    <col min="17" max="17" width="11.5546875" customWidth="1"/>
    <col min="18" max="18" width="11.109375" customWidth="1"/>
    <col min="20" max="20" width="12" customWidth="1"/>
    <col min="21" max="21" width="12.21875" customWidth="1"/>
    <col min="23" max="23" width="10.109375" customWidth="1"/>
    <col min="25" max="25" width="12" customWidth="1"/>
    <col min="26" max="26" width="10.5546875" customWidth="1"/>
    <col min="29" max="29" width="10.109375" customWidth="1"/>
  </cols>
  <sheetData>
    <row r="1" spans="1:30" s="304" customFormat="1" ht="16.5" customHeight="1" thickBot="1" x14ac:dyDescent="0.35">
      <c r="A1" s="537" t="s">
        <v>1</v>
      </c>
      <c r="B1" s="539" t="s">
        <v>104</v>
      </c>
      <c r="C1" s="540"/>
      <c r="D1" s="540"/>
      <c r="E1" s="540"/>
      <c r="F1" s="540"/>
      <c r="G1" s="541"/>
      <c r="H1" s="542" t="s">
        <v>103</v>
      </c>
      <c r="I1" s="543"/>
      <c r="J1" s="543"/>
      <c r="K1" s="543"/>
      <c r="L1" s="544"/>
      <c r="M1" s="532" t="s">
        <v>208</v>
      </c>
      <c r="N1" s="532"/>
      <c r="O1" s="532"/>
      <c r="P1" s="532"/>
      <c r="Q1" s="532"/>
      <c r="R1" s="533"/>
      <c r="S1" s="545" t="s">
        <v>14</v>
      </c>
      <c r="T1" s="546"/>
      <c r="U1" s="546"/>
      <c r="V1" s="546"/>
      <c r="W1" s="546"/>
      <c r="X1" s="546"/>
      <c r="Y1" s="547"/>
      <c r="Z1" s="534" t="s">
        <v>197</v>
      </c>
      <c r="AA1" s="535"/>
      <c r="AB1" s="535"/>
      <c r="AC1" s="536"/>
      <c r="AD1" s="306"/>
    </row>
    <row r="2" spans="1:30" s="303" customFormat="1" ht="45.75" customHeight="1" thickBot="1" x14ac:dyDescent="0.35">
      <c r="A2" s="538"/>
      <c r="B2" s="298" t="s">
        <v>102</v>
      </c>
      <c r="C2" s="299" t="s">
        <v>101</v>
      </c>
      <c r="D2" s="299" t="s">
        <v>100</v>
      </c>
      <c r="E2" s="299" t="s">
        <v>98</v>
      </c>
      <c r="F2" s="300" t="s">
        <v>99</v>
      </c>
      <c r="G2" s="300" t="s">
        <v>97</v>
      </c>
      <c r="H2" s="301" t="s">
        <v>179</v>
      </c>
      <c r="I2" s="243" t="s">
        <v>117</v>
      </c>
      <c r="J2" s="302" t="s">
        <v>116</v>
      </c>
      <c r="K2" s="302" t="s">
        <v>115</v>
      </c>
      <c r="L2" s="353" t="s">
        <v>105</v>
      </c>
      <c r="M2" s="422" t="s">
        <v>209</v>
      </c>
      <c r="N2" s="354" t="s">
        <v>200</v>
      </c>
      <c r="O2" s="351" t="s">
        <v>180</v>
      </c>
      <c r="P2" s="354" t="s">
        <v>192</v>
      </c>
      <c r="Q2" s="355" t="s">
        <v>207</v>
      </c>
      <c r="R2" s="352" t="s">
        <v>188</v>
      </c>
      <c r="S2" s="426" t="s">
        <v>187</v>
      </c>
      <c r="T2" s="186" t="s">
        <v>186</v>
      </c>
      <c r="U2" s="185" t="s">
        <v>185</v>
      </c>
      <c r="V2" s="307" t="s">
        <v>184</v>
      </c>
      <c r="W2" s="100" t="s">
        <v>191</v>
      </c>
      <c r="X2" s="100" t="s">
        <v>183</v>
      </c>
      <c r="Y2" s="427" t="s">
        <v>439</v>
      </c>
      <c r="Z2" s="425" t="s">
        <v>190</v>
      </c>
      <c r="AA2" s="187" t="s">
        <v>194</v>
      </c>
      <c r="AB2" s="295" t="s">
        <v>196</v>
      </c>
      <c r="AC2" s="296" t="s">
        <v>195</v>
      </c>
      <c r="AD2" s="305"/>
    </row>
    <row r="3" spans="1:30" s="87" customFormat="1" x14ac:dyDescent="0.3">
      <c r="A3" s="87" t="s">
        <v>23</v>
      </c>
      <c r="B3" s="87">
        <f>COUNTIF('Január-December'!E3:E33,"&lt;=-10")</f>
        <v>0</v>
      </c>
      <c r="C3" s="87">
        <f>COUNTIF('Január-December'!E3:E33,"&lt;=-0.1")</f>
        <v>14</v>
      </c>
      <c r="D3" s="87">
        <f>COUNTIF('Január-December'!F3:F33,"&lt;=0")</f>
        <v>31</v>
      </c>
      <c r="E3" s="87">
        <f>COUNTIF('Január-December'!E3:E33,"&gt;="&amp;25)</f>
        <v>0</v>
      </c>
      <c r="F3" s="87">
        <f>COUNTIF('Január-December'!E3:E33,"&gt;=30")</f>
        <v>0</v>
      </c>
      <c r="G3" s="87">
        <f>COUNTIF('Január-December'!AB3:AB33,"*tropická noc*")</f>
        <v>0</v>
      </c>
      <c r="H3" s="87">
        <f>COUNTIF(búrky!E5:E7,"*w*")</f>
        <v>0</v>
      </c>
      <c r="I3" s="87">
        <f>COUNTIF(búrky!E5:E7,"*P*")</f>
        <v>0</v>
      </c>
      <c r="J3" s="98">
        <f>COUNTIF(búrky!E5:E7,"*L*")</f>
        <v>0</v>
      </c>
      <c r="K3" s="99">
        <f>COUNTIF(búrky!E5:E7,"*V*")</f>
        <v>0</v>
      </c>
      <c r="L3" s="94">
        <f>SUM(I3:K3)</f>
        <v>0</v>
      </c>
      <c r="M3" s="94">
        <f>COUNTIF('Január-December'!AB3:AB33,"*zákal*")</f>
        <v>0</v>
      </c>
      <c r="N3" s="94">
        <f>COUNTIF('Január-December'!AB3:AB33,"*dymno*")</f>
        <v>17</v>
      </c>
      <c r="O3" s="87">
        <f>COUNTIF('Január-December'!AB3:AB33,"*hmla*")</f>
        <v>6</v>
      </c>
      <c r="P3" s="94">
        <f>COUNTIF('Január-December'!AB3:AB33,"*slnečný deň*")</f>
        <v>1</v>
      </c>
      <c r="Q3" s="310">
        <f>COUNTIF('Január-December'!AB3:AB33,"*0/8*")</f>
        <v>0</v>
      </c>
      <c r="R3" s="310">
        <f>COUNTIF('Január-December'!AB3:AB33,"*8/8*")</f>
        <v>19</v>
      </c>
      <c r="S3" s="87">
        <f t="shared" ref="S3:S14" si="0">SUM(T3,U3)</f>
        <v>20</v>
      </c>
      <c r="T3" s="310">
        <f>COUNTIF('Január-December'!W3:W33,"*N*")</f>
        <v>12</v>
      </c>
      <c r="U3" s="310">
        <f>COUNTIF('Január-December'!W3:W33,"*Z*")</f>
        <v>8</v>
      </c>
      <c r="V3" s="87">
        <f>COUNTIF('Január-December'!W3:W33,"*D*")</f>
        <v>9</v>
      </c>
      <c r="W3" s="87">
        <f>COUNTIF('Január-December'!W3:W33,"*K*")</f>
        <v>0</v>
      </c>
      <c r="X3" s="87">
        <f>COUNTIF('Január-December'!W3:W33,"*S*")</f>
        <v>13</v>
      </c>
      <c r="Y3" s="87">
        <f>COUNTIF('Január-December'!W2:W32,"*U*")</f>
        <v>0</v>
      </c>
      <c r="Z3" s="87">
        <f>SUM(AA3:AC3)</f>
        <v>29</v>
      </c>
      <c r="AA3" s="87">
        <f>COUNTIF('Január-December'!AB3:AB33,"*SSP*")</f>
        <v>14</v>
      </c>
      <c r="AB3" s="87">
        <f>COUNTIF('Január-December'!AB3:AB33,"*NSP*")</f>
        <v>14</v>
      </c>
      <c r="AC3" s="87">
        <f>COUNTIF('Január-December'!AB3:AB33,"*poprašok*")</f>
        <v>1</v>
      </c>
    </row>
    <row r="4" spans="1:30" s="87" customFormat="1" x14ac:dyDescent="0.3">
      <c r="A4" s="82" t="s">
        <v>24</v>
      </c>
      <c r="B4" s="87">
        <f>COUNTIF('Január-December'!E34:E62,"&lt;=-10")</f>
        <v>0</v>
      </c>
      <c r="C4" s="87">
        <f>COUNTIF('Január-December'!E34:E62,"&lt;=-0.1")</f>
        <v>0</v>
      </c>
      <c r="D4" s="87">
        <f>COUNTIF('Január-December'!F34:F62,"&lt;=0")</f>
        <v>19</v>
      </c>
      <c r="E4" s="87">
        <f>COUNTIF('Január-December'!E34:E62,"&gt;="&amp;25)</f>
        <v>0</v>
      </c>
      <c r="F4" s="87">
        <f>COUNTIF('Január-December'!E34:E62,"&gt;=30")</f>
        <v>0</v>
      </c>
      <c r="G4" s="87">
        <f>COUNTIF('Január-December'!AB34:AB62,"*tropická noc*")</f>
        <v>0</v>
      </c>
      <c r="H4" s="87">
        <f>COUNTIF(búrky!E19:E21,"*w*")</f>
        <v>0</v>
      </c>
      <c r="I4" s="87">
        <f>COUNTIF(búrky!E19:E21,"*P*")</f>
        <v>0</v>
      </c>
      <c r="J4" s="87">
        <f>COUNTIF(búrky!E19:E21,"*L*")</f>
        <v>0</v>
      </c>
      <c r="K4" s="87">
        <f>COUNTIF(búrky!E19:E21,"*V*")</f>
        <v>0</v>
      </c>
      <c r="L4" s="94">
        <f t="shared" ref="L4:L14" si="1">SUM(I4:K4)</f>
        <v>0</v>
      </c>
      <c r="M4" s="87">
        <f>COUNTIF('Január-December'!AB34:AB62,"*zákal*")</f>
        <v>0</v>
      </c>
      <c r="N4" s="87">
        <f>COUNTIF('Január-December'!AB34:AB62,"*dymno*")</f>
        <v>2</v>
      </c>
      <c r="O4" s="87">
        <f>COUNTIF('Január-December'!AB34:AB62,"*hmla*")</f>
        <v>3</v>
      </c>
      <c r="P4" s="87">
        <f>COUNTIF('Január-December'!AB34:AB62,"*slnečný deň*")</f>
        <v>1</v>
      </c>
      <c r="Q4" s="311">
        <f>COUNTIF('Január-December'!AB34:AB62,"*0/8*")</f>
        <v>0</v>
      </c>
      <c r="R4" s="311">
        <f>COUNTIF('Január-December'!AB34:AB62,"*8/8*")</f>
        <v>4</v>
      </c>
      <c r="S4" s="87">
        <f t="shared" si="0"/>
        <v>21</v>
      </c>
      <c r="T4" s="311">
        <f>COUNTIF('Január-December'!W34:W62,"*N*")</f>
        <v>3</v>
      </c>
      <c r="U4" s="311">
        <f>COUNTIF('Január-December'!W34:W62,"*Z*")</f>
        <v>18</v>
      </c>
      <c r="V4" s="87">
        <f>COUNTIF('Január-December'!W34:W62,"*D*")</f>
        <v>20</v>
      </c>
      <c r="W4" s="87">
        <f>COUNTIF('Január-December'!W34:W62,"*K*")</f>
        <v>0</v>
      </c>
      <c r="X4" s="87">
        <f>COUNTIF('Január-December'!W34:W62,"*S*")</f>
        <v>5</v>
      </c>
      <c r="Y4" s="87">
        <f>COUNTIF('Január-December'!W33:W61,"*U*")</f>
        <v>0</v>
      </c>
      <c r="Z4" s="87">
        <f t="shared" ref="Z4:Z14" si="2">SUM(AA4:AC4)</f>
        <v>5</v>
      </c>
      <c r="AA4" s="87">
        <f>COUNTIF('Január-December'!AB34:AB62,"*SSP*")</f>
        <v>3</v>
      </c>
      <c r="AB4" s="87">
        <f>COUNTIF('Január-December'!AB34:AB62,"*NSP*")</f>
        <v>2</v>
      </c>
      <c r="AC4" s="87">
        <f>COUNTIF('Január-December'!AB34:AB62,"*poprašok*")</f>
        <v>0</v>
      </c>
    </row>
    <row r="5" spans="1:30" s="87" customFormat="1" x14ac:dyDescent="0.3">
      <c r="A5" s="82" t="s">
        <v>25</v>
      </c>
      <c r="B5" s="87">
        <f>COUNTIF('Január-December'!E63:E93,"&lt;=-10")</f>
        <v>0</v>
      </c>
      <c r="C5" s="87">
        <f>COUNTIF('Január-December'!E63:E93,"&lt;=-0.1")</f>
        <v>0</v>
      </c>
      <c r="D5" s="87">
        <f>COUNTIF('Január-December'!F63:F93,"&lt;=0")</f>
        <v>20</v>
      </c>
      <c r="E5" s="87">
        <f>COUNTIF('Január-December'!E63:E93,"&gt;="&amp;25)</f>
        <v>0</v>
      </c>
      <c r="F5" s="87">
        <f>COUNTIF('Január-December'!E63:E93,"&gt;=30")</f>
        <v>0</v>
      </c>
      <c r="G5" s="87">
        <f>COUNTIF('Január-December'!AB63:AB93,"*tropická noc*")</f>
        <v>0</v>
      </c>
      <c r="H5" s="87">
        <f>COUNTIF(búrky!E33:E35,"*w*")</f>
        <v>0</v>
      </c>
      <c r="I5" s="87">
        <f>COUNTIF(búrky!E33:E35,"*P*")</f>
        <v>0</v>
      </c>
      <c r="J5" s="96">
        <f>COUNTIF(búrky!E33:E35,"*L*")</f>
        <v>0</v>
      </c>
      <c r="K5" s="92">
        <f>COUNTIF(búrky!E33:E35,"*V*")</f>
        <v>0</v>
      </c>
      <c r="L5" s="94">
        <f t="shared" si="1"/>
        <v>0</v>
      </c>
      <c r="M5" s="87">
        <f>COUNTIF('Január-December'!AB63:AB93,"*zákal*")</f>
        <v>0</v>
      </c>
      <c r="N5" s="87">
        <f>COUNTIF('Január-December'!AB63:AB93,"*dymno*")</f>
        <v>2</v>
      </c>
      <c r="O5" s="87">
        <f>COUNTIF('Január-December'!AB63:AB93,"*hmla*")</f>
        <v>5</v>
      </c>
      <c r="P5" s="87">
        <f>COUNTIF('Január-December'!AB63:AB93,"*slnečný deň*")</f>
        <v>4</v>
      </c>
      <c r="Q5" s="311">
        <f>COUNTIF('Január-December'!AB63:AB93,"*0/8*")</f>
        <v>1</v>
      </c>
      <c r="R5" s="311">
        <f>COUNTIF('Január-December'!AB63:AB93,"*8/8*")</f>
        <v>5</v>
      </c>
      <c r="S5" s="87">
        <f t="shared" si="0"/>
        <v>15</v>
      </c>
      <c r="T5" s="311">
        <f>COUNTIF('Január-December'!W63:W93,"*N*")</f>
        <v>3</v>
      </c>
      <c r="U5" s="311">
        <f>COUNTIF('Január-December'!W63:W93,"*Z*")</f>
        <v>12</v>
      </c>
      <c r="V5" s="87">
        <f>COUNTIF('Január-December'!W63:W93,"*D*")</f>
        <v>10</v>
      </c>
      <c r="W5" s="87">
        <f>COUNTIF('Január-December'!W63:W93,"*K*")</f>
        <v>0</v>
      </c>
      <c r="X5" s="87">
        <f>COUNTIF('Január-December'!W63:W93,"*S*")</f>
        <v>4</v>
      </c>
      <c r="Y5" s="87">
        <f>COUNTIF('Január-December'!W62:W92,"*U*")</f>
        <v>2</v>
      </c>
      <c r="Z5" s="87">
        <f t="shared" si="2"/>
        <v>2</v>
      </c>
      <c r="AA5" s="87">
        <f>COUNTIF('Január-December'!AB63:AB93,"*SSP*")</f>
        <v>1</v>
      </c>
      <c r="AB5" s="87">
        <f>COUNTIF('Január-December'!AB63:AB93,"*NSP*")</f>
        <v>0</v>
      </c>
      <c r="AC5" s="87">
        <f>COUNTIF('Január-December'!AB63:AB93,"*poprašok*")</f>
        <v>1</v>
      </c>
    </row>
    <row r="6" spans="1:30" s="87" customFormat="1" x14ac:dyDescent="0.3">
      <c r="A6" s="82" t="s">
        <v>26</v>
      </c>
      <c r="B6" s="87">
        <f>COUNTIF('Január-December'!E94:E123,"&lt;=-10")</f>
        <v>0</v>
      </c>
      <c r="C6" s="87">
        <f>COUNTIF('Január-December'!E94:E123,"&lt;=-0.1")</f>
        <v>0</v>
      </c>
      <c r="D6" s="87">
        <f>COUNTIF('Január-December'!F94:F123,"&lt;=0")</f>
        <v>21</v>
      </c>
      <c r="E6" s="87">
        <f>COUNTIF('Január-December'!E94:E123,"&gt;="&amp;25)</f>
        <v>0</v>
      </c>
      <c r="F6" s="87">
        <f>COUNTIF('Január-December'!E94:E123,"&gt;=30")</f>
        <v>0</v>
      </c>
      <c r="G6" s="87">
        <f>COUNTIF('Január-December'!AB94:AB123,"*tropická noc*")</f>
        <v>0</v>
      </c>
      <c r="H6" s="87">
        <f>COUNTIF(búrky!E47:E51,"*w*")</f>
        <v>1</v>
      </c>
      <c r="I6" s="87">
        <f>COUNTIF(búrky!E47:E51,"*P*")</f>
        <v>1</v>
      </c>
      <c r="J6" s="96">
        <f>COUNTIF(búrky!E47:E51,"*L*")</f>
        <v>0</v>
      </c>
      <c r="K6" s="92">
        <f>COUNTIF(búrky!E47:E51,"*V*")</f>
        <v>0</v>
      </c>
      <c r="L6" s="94">
        <f t="shared" si="1"/>
        <v>1</v>
      </c>
      <c r="M6" s="87">
        <f>COUNTIF('Január-December'!AB94:AB123,"*zákal*")</f>
        <v>0</v>
      </c>
      <c r="N6" s="87">
        <f>COUNTIF('Január-December'!AB94:AB123,"*dymno*")</f>
        <v>0</v>
      </c>
      <c r="O6" s="87">
        <f>COUNTIF('Január-December'!AB94:AB123,"*hmla*")</f>
        <v>0</v>
      </c>
      <c r="P6" s="87">
        <f>COUNTIF('Január-December'!AB94:AB123,"*slnečný deň*")</f>
        <v>13</v>
      </c>
      <c r="Q6" s="311">
        <f>COUNTIF('Január-December'!AB94:AB123,"*0/8*")</f>
        <v>5</v>
      </c>
      <c r="R6" s="311">
        <f>COUNTIF('Január-December'!AB94:AB123,"*8/8*")</f>
        <v>0</v>
      </c>
      <c r="S6" s="87">
        <f t="shared" si="0"/>
        <v>7</v>
      </c>
      <c r="T6" s="311">
        <f>COUNTIF('Január-December'!W94:W123,"*N*")</f>
        <v>2</v>
      </c>
      <c r="U6" s="311">
        <f>COUNTIF('Január-December'!W94:W123,"*Z*")</f>
        <v>5</v>
      </c>
      <c r="V6" s="87">
        <f>COUNTIF('Január-December'!W94:W123,"*D*")</f>
        <v>7</v>
      </c>
      <c r="W6" s="87">
        <f>COUNTIF('Január-December'!W94:W123,"*K*")</f>
        <v>0</v>
      </c>
      <c r="X6" s="87">
        <f>COUNTIF('Január-December'!W94:W123,"*S*")</f>
        <v>1</v>
      </c>
      <c r="Y6" s="87">
        <f>COUNTIF('Január-December'!W93:W122,"*U*")</f>
        <v>0</v>
      </c>
      <c r="Z6" s="87">
        <f t="shared" si="2"/>
        <v>0</v>
      </c>
      <c r="AA6" s="87">
        <f>COUNTIF('Január-December'!AB94:AB123,"*SSP*")</f>
        <v>0</v>
      </c>
      <c r="AB6" s="87">
        <f>COUNTIF('Január-December'!AB94:AB123,"*NSP*")</f>
        <v>0</v>
      </c>
      <c r="AC6" s="87">
        <f>COUNTIF('Január-December'!AB94:AB123,"*poprašok*")</f>
        <v>0</v>
      </c>
    </row>
    <row r="7" spans="1:30" s="87" customFormat="1" x14ac:dyDescent="0.3">
      <c r="A7" s="82" t="s">
        <v>27</v>
      </c>
      <c r="B7" s="87">
        <f>COUNTIF('Január-December'!E124:E154,"&lt;=-10")</f>
        <v>0</v>
      </c>
      <c r="C7" s="87">
        <f>COUNTIF('Január-December'!E124:E154,"&lt;=-0.1")</f>
        <v>0</v>
      </c>
      <c r="D7" s="87">
        <f>COUNTIF('Január-December'!F124:F154,"&lt;=0")</f>
        <v>5</v>
      </c>
      <c r="E7" s="87">
        <f>COUNTIF('Január-December'!E124:E154,"&gt;="&amp;25)</f>
        <v>2</v>
      </c>
      <c r="F7" s="87">
        <f>COUNTIF('Január-December'!E124:E154,"&gt;=30")</f>
        <v>0</v>
      </c>
      <c r="G7" s="87">
        <f>COUNTIF('Január-December'!AB124:AB154,"*tropická noc*")</f>
        <v>0</v>
      </c>
      <c r="H7" s="87">
        <f>COUNTIF(búrky!E63:E71,"*w*")</f>
        <v>6</v>
      </c>
      <c r="I7" s="87">
        <f>COUNTIF(búrky!E63:E71,"*P*")</f>
        <v>1</v>
      </c>
      <c r="J7" s="96">
        <f>COUNTIF(búrky!E63:E71,"*L*")</f>
        <v>1</v>
      </c>
      <c r="K7" s="92">
        <f>COUNTIF(búrky!E63:E71,"*V*")</f>
        <v>5</v>
      </c>
      <c r="L7" s="94">
        <f t="shared" si="1"/>
        <v>7</v>
      </c>
      <c r="M7" s="87">
        <f>COUNTIF('Január-December'!AB124:AB154,"*zákal*")</f>
        <v>0</v>
      </c>
      <c r="N7" s="87">
        <f>COUNTIF('Január-December'!AB124:AB154,"*dymno*")</f>
        <v>0</v>
      </c>
      <c r="O7" s="87">
        <f>COUNTIF('Január-December'!AB124:AB154,"*hmla*")</f>
        <v>6</v>
      </c>
      <c r="P7" s="87">
        <f>COUNTIF('Január-December'!AB124:AB154,"*slnečný deň*")</f>
        <v>0</v>
      </c>
      <c r="Q7" s="311">
        <f>COUNTIF('Január-December'!AB124:AB154,"*0/8*")</f>
        <v>0</v>
      </c>
      <c r="R7" s="311">
        <f>COUNTIF('Január-December'!AB124:AB154,"*8/8*")</f>
        <v>1</v>
      </c>
      <c r="S7" s="87">
        <f t="shared" si="0"/>
        <v>19</v>
      </c>
      <c r="T7" s="311">
        <f>COUNTIF('Január-December'!W124:W154,"*N*")</f>
        <v>3</v>
      </c>
      <c r="U7" s="311">
        <f>COUNTIF('Január-December'!W124:W154,"*Z*")</f>
        <v>16</v>
      </c>
      <c r="V7" s="87">
        <f>COUNTIF('Január-December'!W124:W154,"*D*")</f>
        <v>19</v>
      </c>
      <c r="W7" s="87">
        <f>COUNTIF('Január-December'!W124:W154,"*K*")</f>
        <v>0</v>
      </c>
      <c r="X7" s="87">
        <f>COUNTIF('Január-December'!W124:W154,"*S*")</f>
        <v>0</v>
      </c>
      <c r="Y7" s="87">
        <f>COUNTIF('Január-December'!W123:W153,"*U*")</f>
        <v>1</v>
      </c>
      <c r="Z7" s="87">
        <f t="shared" si="2"/>
        <v>0</v>
      </c>
      <c r="AA7" s="87">
        <f>COUNTIF('Január-December'!AB124:AB154,"*SSP*")</f>
        <v>0</v>
      </c>
      <c r="AB7" s="87">
        <f>COUNTIF('Január-December'!AB124:AB154,"*NSP*")</f>
        <v>0</v>
      </c>
      <c r="AC7" s="87">
        <f>COUNTIF('Január-December'!AB124:AB154,"*poprašok*")</f>
        <v>0</v>
      </c>
    </row>
    <row r="8" spans="1:30" s="87" customFormat="1" x14ac:dyDescent="0.3">
      <c r="A8" s="82" t="s">
        <v>28</v>
      </c>
      <c r="B8" s="87">
        <f>COUNTIF('Január-December'!E155:E184,"&lt;=-10")</f>
        <v>0</v>
      </c>
      <c r="C8" s="87">
        <f>COUNTIF('Január-December'!E155:E184,"&lt;=-0.1")</f>
        <v>0</v>
      </c>
      <c r="D8" s="87">
        <f>COUNTIF('Január-December'!F155:F184,"&lt;=0")</f>
        <v>0</v>
      </c>
      <c r="E8" s="87">
        <f>COUNTIF('Január-December'!E155:E184,"&gt;="&amp;25)</f>
        <v>16</v>
      </c>
      <c r="F8" s="87">
        <f>COUNTIF('Január-December'!E155:E184,"&gt;=30")</f>
        <v>3</v>
      </c>
      <c r="G8" s="87">
        <f>COUNTIF('Január-December'!AB155:AB184,"*tropická noc*")</f>
        <v>0</v>
      </c>
      <c r="H8" s="87">
        <f>COUNTIF(búrky!E83:E100,"*w*")</f>
        <v>13</v>
      </c>
      <c r="I8" s="87">
        <f>COUNTIF(búrky!E83:E100,"*P*")</f>
        <v>5</v>
      </c>
      <c r="J8" s="96">
        <f>COUNTIF(búrky!E83:E100,"*L*")</f>
        <v>2</v>
      </c>
      <c r="K8" s="92">
        <f>COUNTIF(búrky!E83:E100,"*V*")</f>
        <v>9</v>
      </c>
      <c r="L8" s="94">
        <f t="shared" si="1"/>
        <v>16</v>
      </c>
      <c r="M8" s="87">
        <f>COUNTIF('Január-December'!AB155:AB184,"*zákal*")</f>
        <v>0</v>
      </c>
      <c r="N8" s="87">
        <f>COUNTIF('Január-December'!AB155:AB184,"*dymno*")</f>
        <v>2</v>
      </c>
      <c r="O8" s="87">
        <f>COUNTIF('Január-December'!AB155:AB184,"*hmla*")</f>
        <v>8</v>
      </c>
      <c r="P8" s="87">
        <f>COUNTIF('Január-December'!AB155:AB184,"*slnečný deň*")</f>
        <v>0</v>
      </c>
      <c r="Q8" s="311">
        <f>COUNTIF('Január-December'!AB155:AB184,"*0/8*")</f>
        <v>0</v>
      </c>
      <c r="R8" s="311">
        <f>COUNTIF('Január-December'!AB155:AB184,"*8/8*")</f>
        <v>8</v>
      </c>
      <c r="S8" s="87">
        <f t="shared" si="0"/>
        <v>22</v>
      </c>
      <c r="T8" s="311">
        <f>COUNTIF('Január-December'!W155:W184,"*N*")</f>
        <v>1</v>
      </c>
      <c r="U8" s="311">
        <f>COUNTIF('Január-December'!W155:W184,"*Z*")</f>
        <v>21</v>
      </c>
      <c r="V8" s="87">
        <f>COUNTIF('Január-December'!W155:W184,"*D*")</f>
        <v>22</v>
      </c>
      <c r="W8" s="87">
        <f>COUNTIF('Január-December'!W155:W184,"*K*")</f>
        <v>1</v>
      </c>
      <c r="X8" s="87">
        <f>COUNTIF('Január-December'!W155:W184,"*S*")</f>
        <v>0</v>
      </c>
      <c r="Y8" s="87">
        <f>COUNTIF('Január-December'!W154:W183,"*U*")</f>
        <v>2</v>
      </c>
      <c r="Z8" s="87">
        <f t="shared" si="2"/>
        <v>0</v>
      </c>
      <c r="AA8" s="87">
        <f>COUNTIF('Január-December'!AB155:AB184,"*SSP*")</f>
        <v>0</v>
      </c>
      <c r="AB8" s="87">
        <f>COUNTIF('Január-December'!AB155:AB184,"*NSP*")</f>
        <v>0</v>
      </c>
      <c r="AC8" s="87">
        <f>COUNTIF('Január-December'!AB155:AB184,"*poprašok*")</f>
        <v>0</v>
      </c>
    </row>
    <row r="9" spans="1:30" s="87" customFormat="1" x14ac:dyDescent="0.3">
      <c r="A9" s="82" t="s">
        <v>29</v>
      </c>
      <c r="B9" s="87">
        <f>COUNTIF('Január-December'!E185:E215,"&lt;=-10")</f>
        <v>0</v>
      </c>
      <c r="C9" s="87">
        <f>COUNTIF('Január-December'!E185:E215,"&lt;=-0.1")</f>
        <v>0</v>
      </c>
      <c r="D9" s="87">
        <f>COUNTIF('Január-December'!F185:F215,"&lt;=0")</f>
        <v>0</v>
      </c>
      <c r="E9" s="87">
        <f>COUNTIF('Január-December'!E185:E215,"&gt;="&amp;25)</f>
        <v>23</v>
      </c>
      <c r="F9" s="87">
        <f>COUNTIF('Január-December'!E185:E215,"&gt;=30")</f>
        <v>5</v>
      </c>
      <c r="G9" s="87">
        <f>COUNTIF('Január-December'!AB185:AB215,"*tropická noc*")</f>
        <v>0</v>
      </c>
      <c r="H9" s="87">
        <f>COUNTIF(búrky!E112:E130,"*w*")</f>
        <v>10</v>
      </c>
      <c r="I9" s="87">
        <f>COUNTIF(búrky!E112:E130,"*P*")</f>
        <v>4</v>
      </c>
      <c r="J9" s="96">
        <f>COUNTIF(búrky!E112:E130,"*L*")</f>
        <v>3</v>
      </c>
      <c r="K9" s="92">
        <f>COUNTIF(búrky!E112:E130,"*V*")</f>
        <v>4</v>
      </c>
      <c r="L9" s="94">
        <f>SUM(I9:K9)</f>
        <v>11</v>
      </c>
      <c r="M9" s="87">
        <f>COUNTIF('Január-December'!AB185:AB215,"*zákal*")</f>
        <v>0</v>
      </c>
      <c r="N9" s="87">
        <f>COUNTIF('Január-December'!AB185:AB215,"*dymno*")</f>
        <v>3</v>
      </c>
      <c r="O9" s="87">
        <f>COUNTIF('Január-December'!AB185:AB215,"*hmla*")</f>
        <v>15</v>
      </c>
      <c r="P9" s="87">
        <f>COUNTIF('Január-December'!AB185:AB215,"*slnečný deň*")</f>
        <v>2</v>
      </c>
      <c r="Q9" s="311">
        <f>COUNTIF('Január-December'!AB185:AB215,"*0/8*")</f>
        <v>0</v>
      </c>
      <c r="R9" s="311">
        <f>COUNTIF('Január-December'!AB185:AB215,"*8/8*")</f>
        <v>2</v>
      </c>
      <c r="S9" s="87">
        <f t="shared" si="0"/>
        <v>16</v>
      </c>
      <c r="T9" s="311">
        <f>COUNTIF('Január-December'!W185:W215,"*N*")</f>
        <v>0</v>
      </c>
      <c r="U9" s="311">
        <f>COUNTIF('Január-December'!W185:W215,"*Z*")</f>
        <v>16</v>
      </c>
      <c r="V9" s="87">
        <f>COUNTIF('Január-December'!W185:W215,"*D*")</f>
        <v>16</v>
      </c>
      <c r="W9" s="87">
        <f>COUNTIF('Január-December'!W185:W215,"*K*")</f>
        <v>1</v>
      </c>
      <c r="X9" s="87">
        <f>COUNTIF('Január-December'!W185:W215,"*S*")</f>
        <v>0</v>
      </c>
      <c r="Y9" s="87">
        <f>COUNTIF('Január-December'!W184:W214,"*U*")</f>
        <v>2</v>
      </c>
      <c r="Z9" s="87">
        <f t="shared" si="2"/>
        <v>0</v>
      </c>
      <c r="AA9" s="87">
        <f>COUNTIF('Január-December'!AB185:AB215,"*SSP*")</f>
        <v>0</v>
      </c>
      <c r="AB9" s="87">
        <f>COUNTIF('Január-December'!AB185:AB215,"*NSP*")</f>
        <v>0</v>
      </c>
      <c r="AC9" s="87">
        <f>COUNTIF('Január-December'!AB185:AB215,"*poprašok*")</f>
        <v>0</v>
      </c>
    </row>
    <row r="10" spans="1:30" s="87" customFormat="1" x14ac:dyDescent="0.3">
      <c r="A10" s="82" t="s">
        <v>30</v>
      </c>
      <c r="B10" s="87">
        <f>COUNTIF('Január-December'!E216:E246,"&lt;=-10")</f>
        <v>0</v>
      </c>
      <c r="C10" s="87">
        <f>COUNTIF('Január-December'!E216:E246,"&lt;=-0.1")</f>
        <v>0</v>
      </c>
      <c r="D10" s="87">
        <f>COUNTIF('Január-December'!F216:F246,"&lt;=0")</f>
        <v>0</v>
      </c>
      <c r="E10" s="87">
        <f>COUNTIF('Január-December'!E216:E246,"&gt;="&amp;25)</f>
        <v>25</v>
      </c>
      <c r="F10" s="87">
        <f>COUNTIF('Január-December'!E216:E246,"&gt;=30")</f>
        <v>10</v>
      </c>
      <c r="G10" s="87">
        <f>COUNTIF('Január-December'!AB216:AB246,"*tropická noc*")</f>
        <v>0</v>
      </c>
      <c r="H10" s="87">
        <f>COUNTIF(búrky!E142:E156,"*w*")</f>
        <v>6</v>
      </c>
      <c r="I10" s="87">
        <f>COUNTIF(búrky!E142:E156,"*P*")</f>
        <v>2</v>
      </c>
      <c r="J10" s="96">
        <f>COUNTIF(búrky!E142:E156,"*L*")</f>
        <v>2</v>
      </c>
      <c r="K10" s="92">
        <f>COUNTIF(búrky!E142:E156,"*V*")</f>
        <v>2</v>
      </c>
      <c r="L10" s="94">
        <f t="shared" si="1"/>
        <v>6</v>
      </c>
      <c r="M10" s="87">
        <f>COUNTIF('Január-December'!AB216:AB246,"*zákal*")</f>
        <v>0</v>
      </c>
      <c r="N10" s="87">
        <f>COUNTIF('Január-December'!AB216:AB246,"*dymno*")</f>
        <v>3</v>
      </c>
      <c r="O10" s="87">
        <f>COUNTIF('Január-December'!AB216:AB246,"*hmla*")</f>
        <v>16</v>
      </c>
      <c r="P10" s="87">
        <f>COUNTIF('Január-December'!AB216:AB246,"*slnečný deň*")</f>
        <v>8</v>
      </c>
      <c r="Q10" s="311">
        <f>COUNTIF('Január-December'!AB216:AB246,"*0/8*")</f>
        <v>1</v>
      </c>
      <c r="R10" s="311">
        <f>COUNTIF('Január-December'!AB216:AB246,"*8/8*")</f>
        <v>3</v>
      </c>
      <c r="S10" s="87">
        <f>SUM(T10,U10)</f>
        <v>12</v>
      </c>
      <c r="T10" s="311">
        <f>COUNTIF('Január-December'!W216:W246,"*N*")</f>
        <v>2</v>
      </c>
      <c r="U10" s="311">
        <f>COUNTIF('Január-December'!W216:W246,"*Z*")</f>
        <v>10</v>
      </c>
      <c r="V10" s="87">
        <f>COUNTIF('Január-December'!W216:W246,"*D*")</f>
        <v>12</v>
      </c>
      <c r="W10" s="87">
        <f>COUNTIF('Január-December'!W216:W246,"*K*")</f>
        <v>1</v>
      </c>
      <c r="X10" s="87">
        <f>COUNTIF('Január-December'!W216:W246,"*S*")</f>
        <v>0</v>
      </c>
      <c r="Y10" s="87">
        <f>COUNTIF('Január-December'!W215:W245,"*U*")</f>
        <v>1</v>
      </c>
      <c r="Z10" s="87">
        <f t="shared" si="2"/>
        <v>0</v>
      </c>
      <c r="AA10" s="87">
        <f>COUNTIF('Január-December'!AB216:AB246,"*SSP*")</f>
        <v>0</v>
      </c>
      <c r="AB10" s="87">
        <f>COUNTIF('Január-December'!AB216:AB246,"*NSP*")</f>
        <v>0</v>
      </c>
      <c r="AC10" s="87">
        <f>COUNTIF('Január-December'!AB216:AB246,"*poprašok*")</f>
        <v>0</v>
      </c>
    </row>
    <row r="11" spans="1:30" s="87" customFormat="1" ht="15" customHeight="1" x14ac:dyDescent="0.3">
      <c r="A11" s="82" t="s">
        <v>31</v>
      </c>
      <c r="B11" s="87">
        <f>COUNTIF('Január-December'!E247:E276,"&lt;=-10")</f>
        <v>0</v>
      </c>
      <c r="C11" s="87">
        <f>COUNTIF('Január-December'!E247:E276,"&lt;=-0.1")</f>
        <v>0</v>
      </c>
      <c r="D11" s="87">
        <f>COUNTIF('Január-December'!F247:F276,"&lt;=0")</f>
        <v>0</v>
      </c>
      <c r="E11" s="87">
        <f>COUNTIF('Január-December'!E247:E276,"&gt;="&amp;25)</f>
        <v>14</v>
      </c>
      <c r="F11" s="87">
        <f>COUNTIF('Január-December'!E247:E276,"&gt;=30")</f>
        <v>0</v>
      </c>
      <c r="G11" s="87">
        <f>COUNTIF('Január-December'!AB247:AB276,"*tropická noc*")</f>
        <v>0</v>
      </c>
      <c r="H11" s="87">
        <f>COUNTIF(búrky!E169:E174,"*w*")</f>
        <v>2</v>
      </c>
      <c r="I11" s="87">
        <f>COUNTIF(búrky!E169:E174,"*P*")</f>
        <v>2</v>
      </c>
      <c r="J11" s="96">
        <f>COUNTIF(búrky!E169:E174,"*L*")</f>
        <v>0</v>
      </c>
      <c r="K11" s="92">
        <f>COUNTIF(búrky!E169:E174,"*V*")</f>
        <v>0</v>
      </c>
      <c r="L11" s="94">
        <f t="shared" si="1"/>
        <v>2</v>
      </c>
      <c r="M11" s="87">
        <f>COUNTIF('Január-December'!AB247:AB276,"*zákal*")</f>
        <v>0</v>
      </c>
      <c r="N11" s="87">
        <f>COUNTIF('Január-December'!AB247:AB276,"*dymno*")</f>
        <v>1</v>
      </c>
      <c r="O11" s="87">
        <f>COUNTIF('Január-December'!AB247:AB276,"*hmla*")</f>
        <v>16</v>
      </c>
      <c r="P11" s="87">
        <f>COUNTIF('Január-December'!AB247:AB276,"*slnečný deň*")</f>
        <v>8</v>
      </c>
      <c r="Q11" s="311">
        <f>COUNTIF('Január-December'!AB247:AB276,"*0/8*")</f>
        <v>1</v>
      </c>
      <c r="R11" s="311">
        <f>COUNTIF('Január-December'!AB247:AB276,"*8/8*")</f>
        <v>6</v>
      </c>
      <c r="S11" s="87">
        <f t="shared" si="0"/>
        <v>10</v>
      </c>
      <c r="T11" s="311">
        <f>COUNTIF('Január-December'!W247:W276,"*N*")</f>
        <v>2</v>
      </c>
      <c r="U11" s="311">
        <f>COUNTIF('Január-December'!W247:W276,"*Z*")</f>
        <v>8</v>
      </c>
      <c r="V11" s="87">
        <f>COUNTIF('Január-December'!W247:W276,"*D*")</f>
        <v>10</v>
      </c>
      <c r="W11" s="87">
        <f>COUNTIF('Január-December'!W247:W276,"*K*")</f>
        <v>0</v>
      </c>
      <c r="X11" s="87">
        <f>COUNTIF('Január-December'!W247:W276,"*S*")</f>
        <v>0</v>
      </c>
      <c r="Y11" s="87">
        <f>COUNTIF('Január-December'!W246:W275,"*U*")</f>
        <v>0</v>
      </c>
      <c r="Z11" s="87">
        <f t="shared" si="2"/>
        <v>0</v>
      </c>
      <c r="AA11" s="87">
        <f>COUNTIF('Január-December'!AB247:AB276,"*SSP*")</f>
        <v>0</v>
      </c>
      <c r="AB11" s="87">
        <f>COUNTIF('Január-December'!AB247:AB276,"*NSP*")</f>
        <v>0</v>
      </c>
      <c r="AC11" s="87">
        <f>COUNTIF('Január-December'!AB247:AB276,"*poprašok*")</f>
        <v>0</v>
      </c>
    </row>
    <row r="12" spans="1:30" s="87" customFormat="1" ht="15" customHeight="1" x14ac:dyDescent="0.3">
      <c r="A12" s="82" t="s">
        <v>32</v>
      </c>
      <c r="B12" s="87">
        <f>COUNTIF('Január-December'!E277:E307,"&lt;=-10")</f>
        <v>0</v>
      </c>
      <c r="C12" s="87">
        <f>COUNTIF('Január-December'!E277:E307,"&lt;=-0.1")</f>
        <v>0</v>
      </c>
      <c r="D12" s="87">
        <f>COUNTIF('Január-December'!F277:F307,"&lt;=0")</f>
        <v>0</v>
      </c>
      <c r="E12" s="87">
        <f>COUNTIF('Január-December'!E277:E307,"&gt;="&amp;25)</f>
        <v>0</v>
      </c>
      <c r="F12" s="87">
        <f>COUNTIF('Január-December'!E277:E307,"&gt;=30")</f>
        <v>0</v>
      </c>
      <c r="G12" s="87">
        <f>COUNTIF('Január-December'!AB277:AB307,"*tropická noc*")</f>
        <v>0</v>
      </c>
      <c r="H12" s="87">
        <f>COUNTIF(búrky!E187:E189,"*w*")</f>
        <v>1</v>
      </c>
      <c r="I12" s="87">
        <f>COUNTIF(búrky!E187:E189,"*P*")</f>
        <v>0</v>
      </c>
      <c r="J12" s="96">
        <f>COUNTIF(búrky!E187:E189,"*L*")</f>
        <v>1</v>
      </c>
      <c r="K12" s="92">
        <f>COUNTIF(búrky!E187:E189,"*V*")</f>
        <v>1</v>
      </c>
      <c r="L12" s="94">
        <f t="shared" si="1"/>
        <v>2</v>
      </c>
      <c r="M12" s="87">
        <f>COUNTIF('Január-December'!AB277:AB307,"*zákal*")</f>
        <v>0</v>
      </c>
      <c r="N12" s="87">
        <f>COUNTIF('Január-December'!AB277:AB307,"*dymno*")</f>
        <v>3</v>
      </c>
      <c r="O12" s="87">
        <f>COUNTIF('Január-December'!AB277:AB307,"*hmla*")</f>
        <v>11</v>
      </c>
      <c r="P12" s="87">
        <f>COUNTIF('Január-December'!AB277:AB307,"*slnečný deň*")</f>
        <v>0</v>
      </c>
      <c r="Q12" s="311">
        <f>COUNTIF('Január-December'!AB277:AB307,"*0/8*")</f>
        <v>0</v>
      </c>
      <c r="R12" s="311">
        <f>COUNTIF('Január-December'!AB277:AB307,"*8/8*")</f>
        <v>11</v>
      </c>
      <c r="S12" s="87">
        <f t="shared" si="0"/>
        <v>18</v>
      </c>
      <c r="T12" s="311">
        <f>COUNTIF('Január-December'!W277:W307,"*N*")</f>
        <v>1</v>
      </c>
      <c r="U12" s="311">
        <f>COUNTIF('Január-December'!W277:W307,"*Z*")</f>
        <v>17</v>
      </c>
      <c r="V12" s="87">
        <f>COUNTIF('Január-December'!W277:W307,"*D*")</f>
        <v>17</v>
      </c>
      <c r="W12" s="87">
        <f>COUNTIF('Január-December'!W277:W307,"*K*")</f>
        <v>0</v>
      </c>
      <c r="X12" s="87">
        <f>COUNTIF('Január-December'!W277:W307,"*S*")</f>
        <v>0</v>
      </c>
      <c r="Y12" s="87">
        <f>COUNTIF('Január-December'!W276:W306,"*U*")</f>
        <v>1</v>
      </c>
      <c r="Z12" s="87">
        <f t="shared" si="2"/>
        <v>0</v>
      </c>
      <c r="AA12" s="87">
        <f>COUNTIF('Január-December'!AB277:AB307,"*SSP*")</f>
        <v>0</v>
      </c>
      <c r="AB12" s="87">
        <f>COUNTIF('Január-December'!AB277:AB307,"*NSP*")</f>
        <v>0</v>
      </c>
      <c r="AC12" s="87">
        <f>COUNTIF('Január-December'!AB277:AB307,"*poprašok*")</f>
        <v>0</v>
      </c>
    </row>
    <row r="13" spans="1:30" s="87" customFormat="1" x14ac:dyDescent="0.3">
      <c r="A13" s="82" t="s">
        <v>33</v>
      </c>
      <c r="B13" s="87">
        <f>COUNTIF('Január-December'!E308:E337,"&lt;=-10")</f>
        <v>0</v>
      </c>
      <c r="C13" s="87">
        <f>COUNTIF('Január-December'!E308:E337,"&lt;=-0.1")</f>
        <v>0</v>
      </c>
      <c r="D13" s="87">
        <f>COUNTIF('Január-December'!F308:F337,"&lt;=0")</f>
        <v>12</v>
      </c>
      <c r="E13" s="87">
        <f>COUNTIF('Január-December'!E308:E337,"&gt;="&amp;25)</f>
        <v>0</v>
      </c>
      <c r="F13" s="87">
        <f>COUNTIF('Január-December'!E308:E337,"&gt;=30")</f>
        <v>0</v>
      </c>
      <c r="G13" s="87">
        <f>COUNTIF('Január-December'!AB308:AB337,"*tropická noc*")</f>
        <v>0</v>
      </c>
      <c r="H13" s="87">
        <f>COUNTIF(búrky!E202:E204,"*w*")</f>
        <v>0</v>
      </c>
      <c r="I13" s="87">
        <f>COUNTIF(búrky!E202:E204,"*P*")</f>
        <v>0</v>
      </c>
      <c r="J13" s="96">
        <f>COUNTIF(búrky!E202:E204,"*L*")</f>
        <v>0</v>
      </c>
      <c r="K13" s="92">
        <f>COUNTIF(búrky!E202:E204,"*V*")</f>
        <v>0</v>
      </c>
      <c r="L13" s="94">
        <f t="shared" si="1"/>
        <v>0</v>
      </c>
      <c r="M13" s="87">
        <f>COUNTIF('Január-December'!AB308:AB337,"*zákal*")</f>
        <v>0</v>
      </c>
      <c r="N13" s="87">
        <f>COUNTIF('Január-December'!AB308:AB337,"*dymno*")</f>
        <v>13</v>
      </c>
      <c r="O13" s="87">
        <f>COUNTIF('Január-December'!AB308:AB337,"*hmla*")</f>
        <v>12</v>
      </c>
      <c r="P13" s="87">
        <f>COUNTIF('Január-December'!AB308:AB337,"*slnečný deň*")</f>
        <v>0</v>
      </c>
      <c r="Q13" s="311">
        <f>COUNTIF('Január-December'!AB308:AB337,"*0/8*")</f>
        <v>0</v>
      </c>
      <c r="R13" s="311">
        <f>COUNTIF('Január-December'!AB308:AB337,"*8/8*")</f>
        <v>19</v>
      </c>
      <c r="S13" s="87">
        <f t="shared" si="0"/>
        <v>14</v>
      </c>
      <c r="T13" s="311">
        <f>COUNTIF('Január-December'!W308:W337,"*N*")</f>
        <v>5</v>
      </c>
      <c r="U13" s="311">
        <f>COUNTIF('Január-December'!W308:W337,"*Z*")</f>
        <v>9</v>
      </c>
      <c r="V13" s="87">
        <f>COUNTIF('Január-December'!W308:W337,"*D*")</f>
        <v>10</v>
      </c>
      <c r="W13" s="87">
        <f>COUNTIF('Január-December'!W308:W337,"*K*")</f>
        <v>0</v>
      </c>
      <c r="X13" s="87">
        <f>COUNTIF('Január-December'!W308:W337,"*S*")</f>
        <v>3</v>
      </c>
      <c r="Y13" s="87">
        <f>COUNTIF('Január-December'!W307:W336,"*U*")</f>
        <v>1</v>
      </c>
      <c r="Z13" s="87">
        <f t="shared" si="2"/>
        <v>4</v>
      </c>
      <c r="AA13" s="87">
        <f>COUNTIF('Január-December'!AB308:AB337,"*SSP*")</f>
        <v>3</v>
      </c>
      <c r="AB13" s="87">
        <f>COUNTIF('Január-December'!AB308:AB337,"*NSP*")</f>
        <v>0</v>
      </c>
      <c r="AC13" s="87">
        <f>COUNTIF('Január-December'!AB308:AB337,"*poprašok*")</f>
        <v>1</v>
      </c>
    </row>
    <row r="14" spans="1:30" s="89" customFormat="1" ht="15" thickBot="1" x14ac:dyDescent="0.35">
      <c r="A14" s="88" t="s">
        <v>34</v>
      </c>
      <c r="B14" s="89">
        <f>COUNTIF('Január-December'!E338:E368,"&lt;=-10")</f>
        <v>0</v>
      </c>
      <c r="C14" s="89">
        <f>COUNTIF('Január-December'!E338:E368,"&lt;=-0.1")</f>
        <v>0</v>
      </c>
      <c r="D14" s="89">
        <f>COUNTIF('Január-December'!F338:F368,"&lt;=0")</f>
        <v>0</v>
      </c>
      <c r="E14" s="89">
        <f>COUNTIF('Január-December'!E338:E368,"&gt;="&amp;25)</f>
        <v>0</v>
      </c>
      <c r="F14" s="89">
        <f>COUNTIF('Január-December'!E338:E368,"&gt;=30")</f>
        <v>0</v>
      </c>
      <c r="G14" s="89">
        <f>COUNTIF('Január-December'!AB338:AB368,"*tropická noc*")</f>
        <v>0</v>
      </c>
      <c r="H14" s="89">
        <f>COUNTIF(búrky!E217:E219,"*w*")</f>
        <v>0</v>
      </c>
      <c r="I14" s="89">
        <f>COUNTIF(búrky!E217:E219,"*P*")</f>
        <v>0</v>
      </c>
      <c r="J14" s="293">
        <f>COUNTIF(búrky!E217:E219,"*L*")</f>
        <v>0</v>
      </c>
      <c r="K14" s="291">
        <f>COUNTIF(búrky!E217:E219,"*V*")</f>
        <v>0</v>
      </c>
      <c r="L14" s="94">
        <f t="shared" si="1"/>
        <v>0</v>
      </c>
      <c r="M14" s="89">
        <f>COUNTIF('Január-December'!AB338:AB368,"*zákal*")</f>
        <v>0</v>
      </c>
      <c r="N14" s="89">
        <f>COUNTIF('Január-December'!AB338:AB368,"*dymno*")</f>
        <v>0</v>
      </c>
      <c r="O14" s="89">
        <f>COUNTIF('Január-December'!AB338:AB368,"*hmla*")</f>
        <v>0</v>
      </c>
      <c r="P14" s="89">
        <f>COUNTIF('Január-December'!AB338:AB368,"*slnečný deň*")</f>
        <v>0</v>
      </c>
      <c r="Q14" s="312">
        <f>COUNTIF('Január-December'!AB338:AB368,"*0/8*")</f>
        <v>0</v>
      </c>
      <c r="R14" s="312">
        <f>COUNTIF('Január-December'!AB338:AB368,"*8/8*")</f>
        <v>0</v>
      </c>
      <c r="S14" s="89">
        <f t="shared" si="0"/>
        <v>0</v>
      </c>
      <c r="T14" s="312">
        <f>COUNTIF('Január-December'!W338:W368,"*N*")</f>
        <v>0</v>
      </c>
      <c r="U14" s="312">
        <f>COUNTIF('Január-December'!W338:W368,"*Z*")</f>
        <v>0</v>
      </c>
      <c r="V14" s="89">
        <f>COUNTIF('Január-December'!W338:W368,"*D*")</f>
        <v>0</v>
      </c>
      <c r="W14" s="89">
        <f>COUNTIF('Január-December'!W338:W368,"*K*")</f>
        <v>0</v>
      </c>
      <c r="X14" s="89">
        <f>COUNTIF('Január-December'!W338:W368,"*S*")</f>
        <v>0</v>
      </c>
      <c r="Y14" s="89">
        <f>COUNTIF('Január-December'!W337:W367,"*U*")</f>
        <v>0</v>
      </c>
      <c r="Z14" s="87">
        <f t="shared" si="2"/>
        <v>0</v>
      </c>
      <c r="AA14" s="89">
        <f>COUNTIF('Január-December'!AB338:AB368,"*SSP*")</f>
        <v>0</v>
      </c>
      <c r="AB14" s="89">
        <f>COUNTIF('Január-December'!AB338:AB368,"*NSP*")</f>
        <v>0</v>
      </c>
      <c r="AC14" s="89">
        <f>COUNTIF('Január-December'!AB338:AB368,"*poprašok*")</f>
        <v>0</v>
      </c>
    </row>
    <row r="15" spans="1:30" s="91" customFormat="1" ht="16.2" thickBot="1" x14ac:dyDescent="0.35">
      <c r="A15" s="90">
        <v>2019</v>
      </c>
      <c r="B15" s="294">
        <f t="shared" ref="B15:AC15" si="3">SUM(B3:B14)</f>
        <v>0</v>
      </c>
      <c r="C15" s="91">
        <f t="shared" si="3"/>
        <v>14</v>
      </c>
      <c r="D15" s="91">
        <f t="shared" si="3"/>
        <v>108</v>
      </c>
      <c r="E15" s="91">
        <f t="shared" si="3"/>
        <v>80</v>
      </c>
      <c r="F15" s="91">
        <f t="shared" si="3"/>
        <v>18</v>
      </c>
      <c r="G15" s="91">
        <f t="shared" si="3"/>
        <v>0</v>
      </c>
      <c r="H15" s="91">
        <f t="shared" si="3"/>
        <v>39</v>
      </c>
      <c r="I15" s="91">
        <f t="shared" si="3"/>
        <v>15</v>
      </c>
      <c r="J15" s="97">
        <f t="shared" si="3"/>
        <v>9</v>
      </c>
      <c r="K15" s="93">
        <f t="shared" si="3"/>
        <v>21</v>
      </c>
      <c r="L15" s="95">
        <f t="shared" si="3"/>
        <v>45</v>
      </c>
      <c r="M15" s="95">
        <f>SUM(M3:M14)</f>
        <v>0</v>
      </c>
      <c r="N15" s="95">
        <f>SUM(N3:N14)</f>
        <v>46</v>
      </c>
      <c r="O15" s="91">
        <f t="shared" si="3"/>
        <v>98</v>
      </c>
      <c r="P15" s="95">
        <f>SUM(P3:P14)</f>
        <v>37</v>
      </c>
      <c r="Q15" s="313">
        <f t="shared" si="3"/>
        <v>8</v>
      </c>
      <c r="R15" s="313">
        <f t="shared" si="3"/>
        <v>78</v>
      </c>
      <c r="S15" s="91">
        <f t="shared" si="3"/>
        <v>174</v>
      </c>
      <c r="T15" s="313">
        <f t="shared" si="3"/>
        <v>34</v>
      </c>
      <c r="U15" s="313">
        <f t="shared" si="3"/>
        <v>140</v>
      </c>
      <c r="V15" s="91">
        <f t="shared" si="3"/>
        <v>152</v>
      </c>
      <c r="W15" s="91">
        <f t="shared" si="3"/>
        <v>3</v>
      </c>
      <c r="X15" s="91">
        <f t="shared" si="3"/>
        <v>26</v>
      </c>
      <c r="Y15" s="91">
        <f>SUM(Y3:Y14)</f>
        <v>10</v>
      </c>
      <c r="Z15" s="91">
        <f t="shared" si="3"/>
        <v>40</v>
      </c>
      <c r="AA15" s="91">
        <f t="shared" si="3"/>
        <v>21</v>
      </c>
      <c r="AB15" s="97">
        <f t="shared" si="3"/>
        <v>16</v>
      </c>
      <c r="AC15" s="297">
        <f t="shared" si="3"/>
        <v>3</v>
      </c>
      <c r="AD15" s="292"/>
    </row>
  </sheetData>
  <mergeCells count="6">
    <mergeCell ref="M1:R1"/>
    <mergeCell ref="Z1:AC1"/>
    <mergeCell ref="A1:A2"/>
    <mergeCell ref="B1:G1"/>
    <mergeCell ref="H1:L1"/>
    <mergeCell ref="S1:Y1"/>
  </mergeCells>
  <conditionalFormatting sqref="B3:L14 N3:AA14">
    <cfRule type="cellIs" dxfId="7" priority="7" operator="greaterThan">
      <formula>0</formula>
    </cfRule>
    <cfRule type="cellIs" dxfId="6" priority="8" operator="equal">
      <formula>0</formula>
    </cfRule>
  </conditionalFormatting>
  <conditionalFormatting sqref="AC3:AC14">
    <cfRule type="cellIs" dxfId="5" priority="5" operator="greaterThan">
      <formula>0</formula>
    </cfRule>
    <cfRule type="cellIs" dxfId="4" priority="6" operator="equal">
      <formula>0</formula>
    </cfRule>
  </conditionalFormatting>
  <conditionalFormatting sqref="AB3:AB14">
    <cfRule type="cellIs" dxfId="3" priority="3" operator="greaterThan">
      <formula>0</formula>
    </cfRule>
    <cfRule type="cellIs" dxfId="2" priority="4" operator="equal">
      <formula>0</formula>
    </cfRule>
  </conditionalFormatting>
  <conditionalFormatting sqref="M3:M14">
    <cfRule type="cellIs" dxfId="1" priority="1" operator="greaterThan">
      <formula>0</formula>
    </cfRule>
    <cfRule type="cellIs" dxfId="0" priority="2" operator="equal">
      <formula>0</formula>
    </cfRule>
  </conditionalFormatting>
  <pageMargins left="0.7" right="0.7" top="0.75" bottom="0.75" header="0.3" footer="0.3"/>
  <ignoredErrors>
    <ignoredError sqref="B14:C14 B3:C3 D3:G3 B4:C4 D4:G4 B5:C5 D5:G5 B6:C6 D6:G6 B7:C7 D7:G7 B8:C8 D8:G8 B9:C9 D9:G9 B10:C10 D10:G10 B11:C11 D11:G11 B12:C12 D12:G12 B13:C13 D13:G13 D14:G14" formulaRange="1"/>
  </ignoredErrors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Január-December</vt:lpstr>
      <vt:lpstr>búrky</vt:lpstr>
      <vt:lpstr>2020</vt:lpstr>
      <vt:lpstr>2020 dni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Fedor</dc:creator>
  <cp:lastModifiedBy>Tomáš Fedor</cp:lastModifiedBy>
  <dcterms:created xsi:type="dcterms:W3CDTF">2015-02-14T11:41:41Z</dcterms:created>
  <dcterms:modified xsi:type="dcterms:W3CDTF">2020-12-01T18:25:38Z</dcterms:modified>
</cp:coreProperties>
</file>